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B8BF4A7A-26E6-4D4E-8FFC-441E43FE7855}" xr6:coauthVersionLast="47" xr6:coauthVersionMax="47" xr10:uidLastSave="{00000000-0000-0000-0000-000000000000}"/>
  <bookViews>
    <workbookView xWindow="28680" yWindow="-120" windowWidth="29040" windowHeight="15720" tabRatio="843" firstSheet="3" activeTab="12" xr2:uid="{00000000-000D-0000-FFFF-FFFF00000000}"/>
  </bookViews>
  <sheets>
    <sheet name="Voltage Cntrl RR" sheetId="8" r:id="rId1"/>
    <sheet name="Regulation RR" sheetId="3" r:id="rId2"/>
    <sheet name="Load Following RR" sheetId="7" r:id="rId3"/>
    <sheet name="Spinning Reserve RR" sheetId="9" r:id="rId4"/>
    <sheet name="10M Supp Reserve RR" sheetId="6" r:id="rId5"/>
    <sheet name="30M Supp Reserve RR" sheetId="5" r:id="rId6"/>
    <sheet name="Production" sheetId="11" r:id="rId7"/>
    <sheet name="Timeonline" sheetId="10" r:id="rId8"/>
    <sheet name="GS Fixed Chg Rates" sheetId="2" r:id="rId9"/>
    <sheet name="Fixed Asset Detail" sheetId="17" r:id="rId10"/>
    <sheet name="Unit Generation Detail" sheetId="13" r:id="rId11"/>
    <sheet name="Production O&amp;M" sheetId="14" r:id="rId12"/>
    <sheet name="Summary Rates  " sheetId="16" r:id="rId13"/>
  </sheets>
  <definedNames>
    <definedName name="columnNest0" localSheetId="11">'Production O&amp;M'!$S$17</definedName>
    <definedName name="_xlnm.Print_Area" localSheetId="4">'10M Supp Reserve RR'!$A$3:$S$52</definedName>
    <definedName name="_xlnm.Print_Area" localSheetId="5">'30M Supp Reserve RR'!$A$1:$R$49</definedName>
    <definedName name="_xlnm.Print_Area" localSheetId="9">'Fixed Asset Detail'!$A$1:$G$108</definedName>
    <definedName name="_xlnm.Print_Area" localSheetId="8">'GS Fixed Chg Rates'!$A$1:$AB$185</definedName>
    <definedName name="_xlnm.Print_Area" localSheetId="2">'Load Following RR'!$A$1:$H$43</definedName>
    <definedName name="_xlnm.Print_Area" localSheetId="11">'Production O&amp;M'!$A$1:$J$77</definedName>
    <definedName name="_xlnm.Print_Area" localSheetId="1">'Regulation RR'!$A$1:$M$48</definedName>
    <definedName name="_xlnm.Print_Area" localSheetId="3">'Spinning Reserve RR'!$A$3:$S$51</definedName>
    <definedName name="_xlnm.Print_Area" localSheetId="12">'Summary Rates  '!$A$1:$J$33</definedName>
    <definedName name="_xlnm.Print_Area" localSheetId="10">'Unit Generation Detail'!$A$1:$J$57</definedName>
    <definedName name="_xlnm.Print_Titles" localSheetId="9">'Fixed Asset Detail'!$1:$3</definedName>
    <definedName name="_xlnm.Print_Titles" localSheetId="11">'Production O&amp;M'!$1:$3</definedName>
    <definedName name="_xlnm.Print_Titles" localSheetId="7">Timeonline!$A:$A</definedName>
    <definedName name="rowNest0" localSheetId="11">'Production O&amp;M'!$Q$20</definedName>
    <definedName name="sortIcon" localSheetId="11">'Production O&amp;M'!$S$13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8" i="17" l="1"/>
  <c r="B108" i="17"/>
  <c r="G46" i="17" l="1"/>
  <c r="F46" i="17"/>
  <c r="E18" i="17" l="1"/>
  <c r="E21" i="17" s="1"/>
  <c r="D18" i="17"/>
  <c r="D21" i="17" s="1"/>
  <c r="G38" i="17" l="1"/>
  <c r="F65" i="2" s="1"/>
  <c r="F66" i="2" s="1"/>
  <c r="F37" i="17"/>
  <c r="D63" i="2" s="1"/>
  <c r="D75" i="2" s="1"/>
  <c r="F31" i="17"/>
  <c r="H63" i="2" s="1"/>
  <c r="H75" i="2" s="1"/>
  <c r="F30" i="17"/>
  <c r="L63" i="2" s="1"/>
  <c r="L64" i="2" s="1"/>
  <c r="F34" i="17"/>
  <c r="E63" i="2" s="1"/>
  <c r="E75" i="2" s="1"/>
  <c r="G31" i="17"/>
  <c r="H65" i="2" s="1"/>
  <c r="H66" i="2" s="1"/>
  <c r="G54" i="17"/>
  <c r="F54" i="17"/>
  <c r="G58" i="17"/>
  <c r="D154" i="2" s="1"/>
  <c r="D155" i="2" s="1"/>
  <c r="F58" i="17"/>
  <c r="D152" i="2" s="1"/>
  <c r="D153" i="2" s="1"/>
  <c r="AH78" i="11"/>
  <c r="AE37" i="11"/>
  <c r="G151" i="2"/>
  <c r="E104" i="2"/>
  <c r="D104" i="2"/>
  <c r="C104" i="2"/>
  <c r="B104" i="2"/>
  <c r="F104" i="2" s="1"/>
  <c r="O62" i="2"/>
  <c r="K15" i="2" s="1"/>
  <c r="Q15" i="2"/>
  <c r="P15" i="2"/>
  <c r="J15" i="2"/>
  <c r="C15" i="2"/>
  <c r="E74" i="14"/>
  <c r="E73" i="14"/>
  <c r="E72" i="14"/>
  <c r="J69" i="14"/>
  <c r="I69" i="14"/>
  <c r="H69" i="14"/>
  <c r="G69" i="14"/>
  <c r="F69" i="14"/>
  <c r="E67" i="14"/>
  <c r="E65" i="14"/>
  <c r="E63" i="14"/>
  <c r="E62" i="14"/>
  <c r="E60" i="14"/>
  <c r="E59" i="14"/>
  <c r="H56" i="14"/>
  <c r="F56" i="14"/>
  <c r="E55" i="14"/>
  <c r="E53" i="14"/>
  <c r="F46" i="14"/>
  <c r="E44" i="14"/>
  <c r="E43" i="14"/>
  <c r="E42" i="14"/>
  <c r="E41" i="14"/>
  <c r="E40" i="14"/>
  <c r="E39" i="14"/>
  <c r="E38" i="14"/>
  <c r="E35" i="14"/>
  <c r="E33" i="14"/>
  <c r="E32" i="14"/>
  <c r="E30" i="14"/>
  <c r="E29" i="14"/>
  <c r="E28" i="14"/>
  <c r="H23" i="14"/>
  <c r="E22" i="14"/>
  <c r="E20" i="14"/>
  <c r="E17" i="14"/>
  <c r="E16" i="14"/>
  <c r="E15" i="14"/>
  <c r="E14" i="14"/>
  <c r="C23" i="14"/>
  <c r="B23" i="14"/>
  <c r="E9" i="14"/>
  <c r="E8" i="14"/>
  <c r="G67" i="17"/>
  <c r="G66" i="17"/>
  <c r="F61" i="17"/>
  <c r="E50" i="17"/>
  <c r="D50" i="17"/>
  <c r="C50" i="17"/>
  <c r="B50" i="17"/>
  <c r="F35" i="17"/>
  <c r="J63" i="2" s="1"/>
  <c r="J75" i="2" s="1"/>
  <c r="G27" i="17"/>
  <c r="D107" i="2" s="1"/>
  <c r="F27" i="17"/>
  <c r="D105" i="2" s="1"/>
  <c r="M16" i="2" s="1"/>
  <c r="M28" i="2" s="1"/>
  <c r="E8" i="17"/>
  <c r="C8" i="17"/>
  <c r="N229" i="11"/>
  <c r="N224" i="11"/>
  <c r="N222" i="11"/>
  <c r="N219" i="11"/>
  <c r="B211" i="11"/>
  <c r="K208" i="11"/>
  <c r="M199" i="11"/>
  <c r="L199" i="11"/>
  <c r="K199" i="11"/>
  <c r="J199" i="11"/>
  <c r="H195" i="11"/>
  <c r="B192" i="11"/>
  <c r="L188" i="11"/>
  <c r="H187" i="11"/>
  <c r="G187" i="11"/>
  <c r="F187" i="11"/>
  <c r="B182" i="11"/>
  <c r="M209" i="11"/>
  <c r="L209" i="11"/>
  <c r="K209" i="11"/>
  <c r="J209" i="11"/>
  <c r="I209" i="11"/>
  <c r="D209" i="11"/>
  <c r="C209" i="11"/>
  <c r="J208" i="11"/>
  <c r="I208" i="11"/>
  <c r="H208" i="11"/>
  <c r="G208" i="11"/>
  <c r="E208" i="11"/>
  <c r="D208" i="11"/>
  <c r="C208" i="11"/>
  <c r="B208" i="11"/>
  <c r="M207" i="11"/>
  <c r="H207" i="11"/>
  <c r="G207" i="11"/>
  <c r="M206" i="11"/>
  <c r="L206" i="11"/>
  <c r="I206" i="11"/>
  <c r="H206" i="11"/>
  <c r="G206" i="11"/>
  <c r="F206" i="11"/>
  <c r="E206" i="11"/>
  <c r="L205" i="11"/>
  <c r="K205" i="11"/>
  <c r="E205" i="11"/>
  <c r="D205" i="11"/>
  <c r="B205" i="11"/>
  <c r="L204" i="11"/>
  <c r="K204" i="11"/>
  <c r="J204" i="11"/>
  <c r="I204" i="11"/>
  <c r="D204" i="11"/>
  <c r="C204" i="11"/>
  <c r="J200" i="11"/>
  <c r="I200" i="11"/>
  <c r="D200" i="11"/>
  <c r="C200" i="11"/>
  <c r="B200" i="11"/>
  <c r="I199" i="11"/>
  <c r="H199" i="11"/>
  <c r="F199" i="11"/>
  <c r="E199" i="11"/>
  <c r="D199" i="11"/>
  <c r="C199" i="11"/>
  <c r="B199" i="11"/>
  <c r="G198" i="11"/>
  <c r="F198" i="11"/>
  <c r="L196" i="11"/>
  <c r="N163" i="11"/>
  <c r="E192" i="11"/>
  <c r="J190" i="11"/>
  <c r="N158" i="11"/>
  <c r="M188" i="11"/>
  <c r="B150" i="11"/>
  <c r="N142" i="11"/>
  <c r="N140" i="11"/>
  <c r="K197" i="11"/>
  <c r="I197" i="11"/>
  <c r="B197" i="11"/>
  <c r="D196" i="11"/>
  <c r="C198" i="11"/>
  <c r="N134" i="11"/>
  <c r="G197" i="11"/>
  <c r="I196" i="11"/>
  <c r="H194" i="11"/>
  <c r="G196" i="11"/>
  <c r="F196" i="11"/>
  <c r="L195" i="11"/>
  <c r="K195" i="11"/>
  <c r="J195" i="11"/>
  <c r="I195" i="11"/>
  <c r="G195" i="11"/>
  <c r="F195" i="11"/>
  <c r="K194" i="11"/>
  <c r="D194" i="11"/>
  <c r="C194" i="11"/>
  <c r="K193" i="11"/>
  <c r="I191" i="11"/>
  <c r="B193" i="11"/>
  <c r="H192" i="11"/>
  <c r="D192" i="11"/>
  <c r="M189" i="11"/>
  <c r="L191" i="11"/>
  <c r="E191" i="11"/>
  <c r="L190" i="11"/>
  <c r="I190" i="11"/>
  <c r="H190" i="11"/>
  <c r="E190" i="11"/>
  <c r="K189" i="11"/>
  <c r="I189" i="11"/>
  <c r="K188" i="11"/>
  <c r="J188" i="11"/>
  <c r="I188" i="11"/>
  <c r="B188" i="11"/>
  <c r="M187" i="11"/>
  <c r="I187" i="11"/>
  <c r="M186" i="11"/>
  <c r="K186" i="11"/>
  <c r="J186" i="11"/>
  <c r="I186" i="11"/>
  <c r="H186" i="11"/>
  <c r="G186" i="11"/>
  <c r="F186" i="11"/>
  <c r="E186" i="11"/>
  <c r="K185" i="11"/>
  <c r="G185" i="11"/>
  <c r="F185" i="11"/>
  <c r="E185" i="11"/>
  <c r="N115" i="11"/>
  <c r="N109" i="11"/>
  <c r="N101" i="11"/>
  <c r="G116" i="11"/>
  <c r="E116" i="11"/>
  <c r="AD98" i="11"/>
  <c r="AE78" i="11" s="1"/>
  <c r="AD97" i="11"/>
  <c r="AE77" i="11" s="1"/>
  <c r="N97" i="11"/>
  <c r="AD96" i="11"/>
  <c r="B95" i="11"/>
  <c r="K93" i="11"/>
  <c r="C92" i="11"/>
  <c r="B92" i="11"/>
  <c r="M91" i="11"/>
  <c r="I89" i="11"/>
  <c r="G87" i="11"/>
  <c r="K82" i="11"/>
  <c r="B82" i="11"/>
  <c r="E81" i="11"/>
  <c r="D81" i="11"/>
  <c r="C81" i="11"/>
  <c r="L80" i="11"/>
  <c r="AD78" i="11"/>
  <c r="AH77" i="11"/>
  <c r="AD77" i="11"/>
  <c r="H77" i="11"/>
  <c r="G77" i="11"/>
  <c r="F77" i="11"/>
  <c r="AH76" i="11"/>
  <c r="AE76" i="11"/>
  <c r="AD76" i="11"/>
  <c r="E76" i="11"/>
  <c r="K73" i="11"/>
  <c r="J73" i="11"/>
  <c r="D73" i="11"/>
  <c r="B72" i="11"/>
  <c r="J71" i="11"/>
  <c r="D70" i="11"/>
  <c r="B65" i="11"/>
  <c r="M93" i="11"/>
  <c r="I93" i="11"/>
  <c r="H93" i="11"/>
  <c r="G93" i="11"/>
  <c r="F93" i="11"/>
  <c r="B93" i="11"/>
  <c r="E92" i="11"/>
  <c r="AD59" i="11"/>
  <c r="AE40" i="11" s="1"/>
  <c r="AF40" i="11" s="1"/>
  <c r="L91" i="11"/>
  <c r="K91" i="11"/>
  <c r="J91" i="11"/>
  <c r="AD58" i="11"/>
  <c r="AE39" i="11" s="1"/>
  <c r="G90" i="11"/>
  <c r="F90" i="11"/>
  <c r="E90" i="11"/>
  <c r="D90" i="11"/>
  <c r="AD57" i="11"/>
  <c r="F89" i="11"/>
  <c r="D89" i="11"/>
  <c r="AD56" i="11"/>
  <c r="M88" i="11"/>
  <c r="K88" i="11"/>
  <c r="J88" i="11"/>
  <c r="I87" i="11"/>
  <c r="F87" i="11"/>
  <c r="E87" i="11"/>
  <c r="D87" i="11"/>
  <c r="C87" i="11"/>
  <c r="B87" i="11"/>
  <c r="N51" i="11"/>
  <c r="N49" i="11"/>
  <c r="M79" i="11"/>
  <c r="L78" i="11"/>
  <c r="J76" i="11"/>
  <c r="N44" i="11"/>
  <c r="N42" i="11"/>
  <c r="E73" i="11"/>
  <c r="AH40" i="11"/>
  <c r="AD40" i="11"/>
  <c r="AH39" i="11"/>
  <c r="AD39" i="11"/>
  <c r="AH38" i="11"/>
  <c r="AE38" i="11"/>
  <c r="AD38" i="11"/>
  <c r="AF38" i="11" s="1"/>
  <c r="N38" i="11"/>
  <c r="AH37" i="11"/>
  <c r="AD37" i="11"/>
  <c r="AF37" i="11" s="1"/>
  <c r="AE36" i="11"/>
  <c r="N36" i="11"/>
  <c r="B33" i="11"/>
  <c r="P30" i="11"/>
  <c r="L93" i="11"/>
  <c r="N30" i="11"/>
  <c r="P29" i="11"/>
  <c r="M92" i="11"/>
  <c r="G92" i="11"/>
  <c r="D92" i="11"/>
  <c r="P28" i="11"/>
  <c r="I91" i="11"/>
  <c r="H91" i="11"/>
  <c r="G91" i="11"/>
  <c r="F91" i="11"/>
  <c r="P27" i="11"/>
  <c r="N27" i="11"/>
  <c r="P26" i="11"/>
  <c r="P25" i="11"/>
  <c r="D88" i="11"/>
  <c r="B88" i="11"/>
  <c r="P24" i="11"/>
  <c r="P23" i="11"/>
  <c r="V22" i="11"/>
  <c r="U22" i="11"/>
  <c r="T22" i="11"/>
  <c r="P22" i="11"/>
  <c r="U21" i="11"/>
  <c r="V21" i="11" s="1"/>
  <c r="T21" i="11"/>
  <c r="P21" i="11"/>
  <c r="P20" i="11"/>
  <c r="M83" i="11"/>
  <c r="L83" i="11"/>
  <c r="K83" i="11"/>
  <c r="J83" i="11"/>
  <c r="I83" i="11"/>
  <c r="H83" i="11"/>
  <c r="G83" i="11"/>
  <c r="D83" i="11"/>
  <c r="C83" i="11"/>
  <c r="B83" i="11"/>
  <c r="P19" i="11"/>
  <c r="L82" i="11"/>
  <c r="I82" i="11"/>
  <c r="H82" i="11"/>
  <c r="G82" i="11"/>
  <c r="F82" i="11"/>
  <c r="E82" i="11"/>
  <c r="D82" i="11"/>
  <c r="C82" i="11"/>
  <c r="P18" i="11"/>
  <c r="M81" i="11"/>
  <c r="L81" i="11"/>
  <c r="K81" i="11"/>
  <c r="J81" i="11"/>
  <c r="H81" i="11"/>
  <c r="G81" i="11"/>
  <c r="F81" i="11"/>
  <c r="N18" i="11"/>
  <c r="P17" i="11"/>
  <c r="N17" i="11"/>
  <c r="M80" i="11"/>
  <c r="K80" i="11"/>
  <c r="J80" i="11"/>
  <c r="G80" i="11"/>
  <c r="F80" i="11"/>
  <c r="E80" i="11"/>
  <c r="D80" i="11"/>
  <c r="C80" i="11"/>
  <c r="B80" i="11"/>
  <c r="P16" i="11"/>
  <c r="G79" i="11"/>
  <c r="E79" i="11"/>
  <c r="P15" i="11"/>
  <c r="M78" i="11"/>
  <c r="K78" i="11"/>
  <c r="J78" i="11"/>
  <c r="I78" i="11"/>
  <c r="H78" i="11"/>
  <c r="G78" i="11"/>
  <c r="F78" i="11"/>
  <c r="E78" i="11"/>
  <c r="D78" i="11"/>
  <c r="C78" i="11"/>
  <c r="P14" i="11"/>
  <c r="M77" i="11"/>
  <c r="K77" i="11"/>
  <c r="I77" i="11"/>
  <c r="P13" i="11"/>
  <c r="K76" i="11"/>
  <c r="I76" i="11"/>
  <c r="G76" i="11"/>
  <c r="F76" i="11"/>
  <c r="D76" i="11"/>
  <c r="P12" i="11"/>
  <c r="K75" i="11"/>
  <c r="D75" i="11"/>
  <c r="P11" i="11"/>
  <c r="N11" i="11"/>
  <c r="L74" i="11"/>
  <c r="K74" i="11"/>
  <c r="J74" i="11"/>
  <c r="I74" i="11"/>
  <c r="E74" i="11"/>
  <c r="P10" i="11"/>
  <c r="M73" i="11"/>
  <c r="L73" i="11"/>
  <c r="I73" i="11"/>
  <c r="H73" i="11"/>
  <c r="G73" i="11"/>
  <c r="B73" i="11"/>
  <c r="P9" i="11"/>
  <c r="L72" i="11"/>
  <c r="E72" i="11"/>
  <c r="P8" i="11"/>
  <c r="M71" i="11"/>
  <c r="L71" i="11"/>
  <c r="K71" i="11"/>
  <c r="I71" i="11"/>
  <c r="G71" i="11"/>
  <c r="F71" i="11"/>
  <c r="E71" i="11"/>
  <c r="D71" i="11"/>
  <c r="P7" i="11"/>
  <c r="M70" i="11"/>
  <c r="L70" i="11"/>
  <c r="I70" i="11"/>
  <c r="H70" i="11"/>
  <c r="G70" i="11"/>
  <c r="F70" i="11"/>
  <c r="E70" i="11"/>
  <c r="C70" i="11"/>
  <c r="P6" i="11"/>
  <c r="M69" i="11"/>
  <c r="H69" i="11"/>
  <c r="G69" i="11"/>
  <c r="F69" i="11"/>
  <c r="E69" i="11"/>
  <c r="D69" i="11"/>
  <c r="C69" i="11"/>
  <c r="N6" i="11"/>
  <c r="P5" i="11"/>
  <c r="M68" i="11"/>
  <c r="L68" i="11"/>
  <c r="I68" i="11"/>
  <c r="H68" i="11"/>
  <c r="F68" i="11"/>
  <c r="E68" i="11"/>
  <c r="B68" i="11"/>
  <c r="L15" i="2" l="1"/>
  <c r="U11" i="11"/>
  <c r="AI37" i="11"/>
  <c r="AI40" i="11"/>
  <c r="N74" i="11"/>
  <c r="G36" i="17"/>
  <c r="K65" i="2" s="1"/>
  <c r="F38" i="17"/>
  <c r="F63" i="2" s="1"/>
  <c r="F75" i="2" s="1"/>
  <c r="F36" i="17"/>
  <c r="K63" i="2" s="1"/>
  <c r="K75" i="2" s="1"/>
  <c r="G33" i="17"/>
  <c r="C65" i="2" s="1"/>
  <c r="C66" i="2" s="1"/>
  <c r="G28" i="17"/>
  <c r="N65" i="2" s="1"/>
  <c r="N66" i="2" s="1"/>
  <c r="C108" i="2" s="1"/>
  <c r="G39" i="17"/>
  <c r="F40" i="17"/>
  <c r="F41" i="17"/>
  <c r="M63" i="2" s="1"/>
  <c r="M64" i="2" s="1"/>
  <c r="G32" i="17"/>
  <c r="G65" i="2" s="1"/>
  <c r="G66" i="2" s="1"/>
  <c r="G35" i="17"/>
  <c r="J65" i="2" s="1"/>
  <c r="J66" i="2" s="1"/>
  <c r="G30" i="17"/>
  <c r="L65" i="2" s="1"/>
  <c r="L66" i="2" s="1"/>
  <c r="F32" i="17"/>
  <c r="G63" i="2" s="1"/>
  <c r="G75" i="2" s="1"/>
  <c r="E152" i="2"/>
  <c r="E153" i="2" s="1"/>
  <c r="N16" i="2"/>
  <c r="N17" i="2" s="1"/>
  <c r="G56" i="17"/>
  <c r="B154" i="2" s="1"/>
  <c r="B155" i="2" s="1"/>
  <c r="N18" i="2"/>
  <c r="N19" i="2" s="1"/>
  <c r="E154" i="2"/>
  <c r="E155" i="2" s="1"/>
  <c r="D112" i="2"/>
  <c r="M18" i="2"/>
  <c r="M19" i="2" s="1"/>
  <c r="D108" i="2" s="1"/>
  <c r="N159" i="11"/>
  <c r="N12" i="11"/>
  <c r="U12" i="11" s="1"/>
  <c r="L189" i="11"/>
  <c r="L194" i="11"/>
  <c r="G68" i="11"/>
  <c r="J72" i="11"/>
  <c r="D74" i="11"/>
  <c r="N50" i="11"/>
  <c r="H90" i="11"/>
  <c r="N60" i="11"/>
  <c r="J93" i="11"/>
  <c r="E188" i="11"/>
  <c r="E193" i="11"/>
  <c r="M194" i="11"/>
  <c r="E198" i="11"/>
  <c r="N156" i="11"/>
  <c r="F200" i="11"/>
  <c r="M204" i="11"/>
  <c r="F116" i="11"/>
  <c r="E21" i="14"/>
  <c r="D188" i="11"/>
  <c r="M196" i="11"/>
  <c r="K72" i="11"/>
  <c r="N57" i="11"/>
  <c r="I90" i="11"/>
  <c r="N98" i="11"/>
  <c r="B185" i="11"/>
  <c r="F188" i="11"/>
  <c r="J191" i="11"/>
  <c r="F193" i="11"/>
  <c r="N132" i="11"/>
  <c r="N195" i="11" s="1"/>
  <c r="J194" i="11"/>
  <c r="G200" i="11"/>
  <c r="J206" i="11"/>
  <c r="F208" i="11"/>
  <c r="E59" i="17"/>
  <c r="E60" i="17" s="1"/>
  <c r="F68" i="17"/>
  <c r="B69" i="14"/>
  <c r="N220" i="11"/>
  <c r="D23" i="14"/>
  <c r="J82" i="11"/>
  <c r="N47" i="11"/>
  <c r="H191" i="11"/>
  <c r="D193" i="11"/>
  <c r="E195" i="11"/>
  <c r="E200" i="11"/>
  <c r="J70" i="11"/>
  <c r="L75" i="11"/>
  <c r="K70" i="11"/>
  <c r="F74" i="11"/>
  <c r="M75" i="11"/>
  <c r="N48" i="11"/>
  <c r="N80" i="11" s="1"/>
  <c r="C89" i="11"/>
  <c r="J90" i="11"/>
  <c r="N112" i="11"/>
  <c r="C185" i="11"/>
  <c r="G188" i="11"/>
  <c r="K191" i="11"/>
  <c r="G191" i="11"/>
  <c r="C193" i="11"/>
  <c r="K196" i="11"/>
  <c r="L193" i="11"/>
  <c r="H200" i="11"/>
  <c r="C205" i="11"/>
  <c r="K206" i="11"/>
  <c r="G40" i="17"/>
  <c r="D59" i="17"/>
  <c r="D60" i="17" s="1"/>
  <c r="G68" i="17"/>
  <c r="E34" i="14"/>
  <c r="E45" i="14"/>
  <c r="E61" i="14"/>
  <c r="L186" i="11"/>
  <c r="N157" i="11"/>
  <c r="N217" i="11"/>
  <c r="B74" i="11"/>
  <c r="H75" i="11"/>
  <c r="I81" i="11"/>
  <c r="L77" i="11"/>
  <c r="H79" i="11"/>
  <c r="F190" i="11"/>
  <c r="J193" i="11"/>
  <c r="J198" i="11"/>
  <c r="C189" i="11"/>
  <c r="K190" i="11"/>
  <c r="K200" i="11"/>
  <c r="F205" i="11"/>
  <c r="N213" i="11"/>
  <c r="N218" i="11"/>
  <c r="G41" i="17"/>
  <c r="M65" i="2" s="1"/>
  <c r="M66" i="2" s="1"/>
  <c r="C46" i="14"/>
  <c r="B56" i="14"/>
  <c r="D185" i="11"/>
  <c r="B43" i="17"/>
  <c r="B45" i="17" s="1"/>
  <c r="N28" i="11"/>
  <c r="U28" i="11" s="1"/>
  <c r="C43" i="17"/>
  <c r="C45" i="17" s="1"/>
  <c r="I69" i="11"/>
  <c r="C74" i="11"/>
  <c r="I75" i="11"/>
  <c r="C77" i="11"/>
  <c r="I79" i="11"/>
  <c r="M82" i="11"/>
  <c r="G89" i="11"/>
  <c r="H92" i="11"/>
  <c r="B69" i="11"/>
  <c r="C187" i="11"/>
  <c r="G190" i="11"/>
  <c r="C197" i="11"/>
  <c r="K198" i="11"/>
  <c r="N145" i="11"/>
  <c r="T28" i="11" s="1"/>
  <c r="N153" i="11"/>
  <c r="D189" i="11"/>
  <c r="L200" i="11"/>
  <c r="G205" i="11"/>
  <c r="C207" i="11"/>
  <c r="B59" i="17"/>
  <c r="B60" i="17" s="1"/>
  <c r="D46" i="14"/>
  <c r="C56" i="14"/>
  <c r="E89" i="11"/>
  <c r="C68" i="11"/>
  <c r="J69" i="11"/>
  <c r="C71" i="11"/>
  <c r="J75" i="11"/>
  <c r="D77" i="11"/>
  <c r="E83" i="11"/>
  <c r="N24" i="11"/>
  <c r="U24" i="11" s="1"/>
  <c r="J79" i="11"/>
  <c r="H89" i="11"/>
  <c r="B91" i="11"/>
  <c r="I92" i="11"/>
  <c r="N106" i="11"/>
  <c r="N110" i="11"/>
  <c r="H185" i="11"/>
  <c r="D187" i="11"/>
  <c r="H188" i="11"/>
  <c r="D197" i="11"/>
  <c r="L198" i="11"/>
  <c r="H198" i="11"/>
  <c r="N144" i="11"/>
  <c r="T27" i="11" s="1"/>
  <c r="M185" i="11"/>
  <c r="H205" i="11"/>
  <c r="D207" i="11"/>
  <c r="N176" i="11"/>
  <c r="C59" i="17"/>
  <c r="D56" i="14"/>
  <c r="D116" i="11"/>
  <c r="N25" i="11"/>
  <c r="U25" i="11" s="1"/>
  <c r="N214" i="11"/>
  <c r="D68" i="11"/>
  <c r="K69" i="11"/>
  <c r="E77" i="11"/>
  <c r="F83" i="11"/>
  <c r="K79" i="11"/>
  <c r="C91" i="11"/>
  <c r="J92" i="11"/>
  <c r="I185" i="11"/>
  <c r="E187" i="11"/>
  <c r="E197" i="11"/>
  <c r="M198" i="11"/>
  <c r="I198" i="11"/>
  <c r="N154" i="11"/>
  <c r="J187" i="11"/>
  <c r="N168" i="11"/>
  <c r="N173" i="11"/>
  <c r="N205" i="11" s="1"/>
  <c r="E207" i="11"/>
  <c r="M208" i="11"/>
  <c r="N231" i="11"/>
  <c r="F33" i="17"/>
  <c r="C63" i="2" s="1"/>
  <c r="C75" i="2" s="1"/>
  <c r="G37" i="17"/>
  <c r="D65" i="2" s="1"/>
  <c r="D66" i="2" s="1"/>
  <c r="F66" i="17"/>
  <c r="D164" i="2"/>
  <c r="E66" i="14"/>
  <c r="D69" i="14"/>
  <c r="G75" i="11"/>
  <c r="L69" i="11"/>
  <c r="M74" i="11"/>
  <c r="H76" i="11"/>
  <c r="L79" i="11"/>
  <c r="D91" i="11"/>
  <c r="K92" i="11"/>
  <c r="J185" i="11"/>
  <c r="N126" i="11"/>
  <c r="T9" i="11" s="1"/>
  <c r="B194" i="11"/>
  <c r="F197" i="11"/>
  <c r="C186" i="11"/>
  <c r="N167" i="11"/>
  <c r="N199" i="11" s="1"/>
  <c r="F19" i="10" s="1"/>
  <c r="N172" i="11"/>
  <c r="J205" i="11"/>
  <c r="F207" i="11"/>
  <c r="N177" i="11"/>
  <c r="M191" i="11"/>
  <c r="N215" i="11"/>
  <c r="F28" i="17"/>
  <c r="N63" i="2" s="1"/>
  <c r="N75" i="2" s="1"/>
  <c r="E36" i="14"/>
  <c r="E18" i="14"/>
  <c r="E64" i="14"/>
  <c r="N56" i="11"/>
  <c r="D190" i="11"/>
  <c r="H80" i="11"/>
  <c r="N102" i="11"/>
  <c r="C192" i="11"/>
  <c r="D43" i="17"/>
  <c r="D45" i="17" s="1"/>
  <c r="F88" i="11"/>
  <c r="N61" i="11"/>
  <c r="N93" i="11" s="1"/>
  <c r="H87" i="11"/>
  <c r="I192" i="11"/>
  <c r="N137" i="11"/>
  <c r="T20" i="11" s="1"/>
  <c r="N164" i="11"/>
  <c r="N166" i="11"/>
  <c r="E204" i="11"/>
  <c r="M205" i="11"/>
  <c r="I207" i="11"/>
  <c r="E209" i="11"/>
  <c r="N226" i="11"/>
  <c r="G17" i="17"/>
  <c r="G18" i="2" s="1"/>
  <c r="G19" i="2" s="1"/>
  <c r="E43" i="17"/>
  <c r="E45" i="17" s="1"/>
  <c r="F56" i="17"/>
  <c r="B152" i="2" s="1"/>
  <c r="B153" i="2" s="1"/>
  <c r="E37" i="14"/>
  <c r="E54" i="14"/>
  <c r="F72" i="11"/>
  <c r="M72" i="11"/>
  <c r="N228" i="11"/>
  <c r="H74" i="11"/>
  <c r="I80" i="11"/>
  <c r="F92" i="11"/>
  <c r="N165" i="11"/>
  <c r="N197" i="11" s="1"/>
  <c r="H71" i="11"/>
  <c r="C75" i="11"/>
  <c r="B70" i="11"/>
  <c r="C73" i="11"/>
  <c r="C76" i="11"/>
  <c r="J77" i="11"/>
  <c r="D79" i="11"/>
  <c r="N23" i="11"/>
  <c r="U23" i="11" s="1"/>
  <c r="C72" i="11"/>
  <c r="L76" i="11"/>
  <c r="G88" i="11"/>
  <c r="C93" i="11"/>
  <c r="N100" i="11"/>
  <c r="N123" i="11"/>
  <c r="T6" i="11" s="1"/>
  <c r="B191" i="11"/>
  <c r="J192" i="11"/>
  <c r="F204" i="11"/>
  <c r="N174" i="11"/>
  <c r="J207" i="11"/>
  <c r="F209" i="11"/>
  <c r="N225" i="11"/>
  <c r="N227" i="11"/>
  <c r="H193" i="11"/>
  <c r="E91" i="11"/>
  <c r="N107" i="11"/>
  <c r="N230" i="11"/>
  <c r="N19" i="11"/>
  <c r="U19" i="11" s="1"/>
  <c r="N43" i="11"/>
  <c r="N146" i="11"/>
  <c r="T29" i="11" s="1"/>
  <c r="C79" i="11"/>
  <c r="J68" i="11"/>
  <c r="N7" i="11"/>
  <c r="U7" i="11" s="1"/>
  <c r="D72" i="11"/>
  <c r="E75" i="11"/>
  <c r="M76" i="11"/>
  <c r="H88" i="11"/>
  <c r="B90" i="11"/>
  <c r="D93" i="11"/>
  <c r="N99" i="11"/>
  <c r="N104" i="11"/>
  <c r="G189" i="11"/>
  <c r="C191" i="11"/>
  <c r="N162" i="11"/>
  <c r="G204" i="11"/>
  <c r="C206" i="11"/>
  <c r="K207" i="11"/>
  <c r="G209" i="11"/>
  <c r="G34" i="17"/>
  <c r="E65" i="2" s="1"/>
  <c r="E66" i="2" s="1"/>
  <c r="F57" i="17"/>
  <c r="C152" i="2" s="1"/>
  <c r="C153" i="2" s="1"/>
  <c r="F67" i="17"/>
  <c r="D195" i="11"/>
  <c r="G74" i="11"/>
  <c r="F73" i="11"/>
  <c r="L92" i="11"/>
  <c r="N103" i="11"/>
  <c r="E88" i="11"/>
  <c r="N22" i="11"/>
  <c r="K68" i="11"/>
  <c r="F79" i="11"/>
  <c r="C88" i="11"/>
  <c r="J89" i="11"/>
  <c r="F75" i="11"/>
  <c r="I88" i="11"/>
  <c r="C90" i="11"/>
  <c r="E93" i="11"/>
  <c r="C116" i="11"/>
  <c r="H189" i="11"/>
  <c r="N143" i="11"/>
  <c r="T26" i="11" s="1"/>
  <c r="N161" i="11"/>
  <c r="H204" i="11"/>
  <c r="D206" i="11"/>
  <c r="L207" i="11"/>
  <c r="H209" i="11"/>
  <c r="B186" i="11"/>
  <c r="N223" i="11"/>
  <c r="F39" i="17"/>
  <c r="G57" i="17"/>
  <c r="C154" i="2" s="1"/>
  <c r="C155" i="2" s="1"/>
  <c r="AF76" i="11"/>
  <c r="AF77" i="11"/>
  <c r="AI77" i="11" s="1"/>
  <c r="AF78" i="11"/>
  <c r="AI78" i="11" s="1"/>
  <c r="AI76" i="11"/>
  <c r="AF39" i="11"/>
  <c r="T17" i="11"/>
  <c r="U27" i="11"/>
  <c r="AI38" i="11"/>
  <c r="U17" i="11"/>
  <c r="U18" i="11"/>
  <c r="U30" i="11"/>
  <c r="AI39" i="11"/>
  <c r="M17" i="2"/>
  <c r="D106" i="2" s="1"/>
  <c r="E64" i="2"/>
  <c r="D64" i="2"/>
  <c r="H64" i="2"/>
  <c r="D117" i="2"/>
  <c r="J64" i="2"/>
  <c r="H15" i="2"/>
  <c r="K66" i="2"/>
  <c r="L75" i="2"/>
  <c r="G14" i="14"/>
  <c r="J14" i="14" s="1"/>
  <c r="E13" i="14"/>
  <c r="E27" i="14"/>
  <c r="E52" i="14"/>
  <c r="B46" i="14"/>
  <c r="C69" i="14"/>
  <c r="B64" i="17"/>
  <c r="B70" i="17" s="1"/>
  <c r="B72" i="17" s="1"/>
  <c r="C64" i="17"/>
  <c r="C70" i="17" s="1"/>
  <c r="C72" i="17" s="1"/>
  <c r="D64" i="17"/>
  <c r="D70" i="17" s="1"/>
  <c r="D72" i="17" s="1"/>
  <c r="E64" i="17"/>
  <c r="E70" i="17" s="1"/>
  <c r="E72" i="17" s="1"/>
  <c r="F26" i="17"/>
  <c r="G26" i="17"/>
  <c r="G61" i="17"/>
  <c r="F49" i="17"/>
  <c r="F50" i="17" s="1"/>
  <c r="G49" i="17"/>
  <c r="G50" i="17" s="1"/>
  <c r="F55" i="17"/>
  <c r="G55" i="17"/>
  <c r="N15" i="11"/>
  <c r="U15" i="11" s="1"/>
  <c r="B78" i="11"/>
  <c r="N37" i="11"/>
  <c r="N69" i="11" s="1"/>
  <c r="N155" i="11"/>
  <c r="B189" i="11"/>
  <c r="B196" i="11"/>
  <c r="N135" i="11"/>
  <c r="T18" i="11" s="1"/>
  <c r="N131" i="11"/>
  <c r="T14" i="11" s="1"/>
  <c r="L88" i="11"/>
  <c r="B89" i="11"/>
  <c r="M116" i="11"/>
  <c r="N13" i="11"/>
  <c r="U13" i="11" s="1"/>
  <c r="B76" i="11"/>
  <c r="N45" i="11"/>
  <c r="N125" i="11"/>
  <c r="T8" i="11" s="1"/>
  <c r="N147" i="11"/>
  <c r="T30" i="11" s="1"/>
  <c r="N160" i="11"/>
  <c r="I193" i="11"/>
  <c r="M197" i="11"/>
  <c r="N216" i="11"/>
  <c r="E196" i="11"/>
  <c r="N133" i="11"/>
  <c r="T16" i="11" s="1"/>
  <c r="N9" i="11"/>
  <c r="U9" i="11" s="1"/>
  <c r="N81" i="11"/>
  <c r="B190" i="11"/>
  <c r="N129" i="11"/>
  <c r="T12" i="11" s="1"/>
  <c r="G193" i="11"/>
  <c r="L208" i="11"/>
  <c r="N21" i="11"/>
  <c r="N41" i="11"/>
  <c r="J87" i="11"/>
  <c r="K90" i="11"/>
  <c r="N8" i="11"/>
  <c r="U8" i="11" s="1"/>
  <c r="N46" i="11"/>
  <c r="K87" i="11"/>
  <c r="L90" i="11"/>
  <c r="B75" i="11"/>
  <c r="H116" i="11"/>
  <c r="B209" i="11"/>
  <c r="H72" i="11"/>
  <c r="N10" i="11"/>
  <c r="U10" i="11" s="1"/>
  <c r="N128" i="11"/>
  <c r="T11" i="11" s="1"/>
  <c r="V11" i="11" s="1"/>
  <c r="L116" i="11"/>
  <c r="L87" i="11"/>
  <c r="M90" i="11"/>
  <c r="L185" i="11"/>
  <c r="B198" i="11"/>
  <c r="I205" i="11"/>
  <c r="N221" i="11"/>
  <c r="N111" i="11"/>
  <c r="N122" i="11"/>
  <c r="T5" i="11" s="1"/>
  <c r="C190" i="11"/>
  <c r="N127" i="11"/>
  <c r="T10" i="11" s="1"/>
  <c r="N5" i="11"/>
  <c r="U5" i="11" s="1"/>
  <c r="K116" i="11"/>
  <c r="N14" i="11"/>
  <c r="U14" i="11" s="1"/>
  <c r="B77" i="11"/>
  <c r="D198" i="11"/>
  <c r="J116" i="11"/>
  <c r="J196" i="11"/>
  <c r="N20" i="11"/>
  <c r="U20" i="11" s="1"/>
  <c r="N114" i="11"/>
  <c r="E194" i="11"/>
  <c r="T23" i="11"/>
  <c r="N178" i="11"/>
  <c r="M87" i="11"/>
  <c r="N59" i="11"/>
  <c r="K89" i="11"/>
  <c r="C195" i="11"/>
  <c r="G199" i="11"/>
  <c r="T25" i="11"/>
  <c r="G72" i="11"/>
  <c r="I72" i="11"/>
  <c r="H196" i="11"/>
  <c r="B204" i="11"/>
  <c r="N108" i="11"/>
  <c r="N139" i="11"/>
  <c r="B195" i="11"/>
  <c r="N26" i="11"/>
  <c r="U26" i="11" s="1"/>
  <c r="D191" i="11"/>
  <c r="K192" i="11"/>
  <c r="G194" i="11"/>
  <c r="J197" i="11"/>
  <c r="L89" i="11"/>
  <c r="N113" i="11"/>
  <c r="L192" i="11"/>
  <c r="C196" i="11"/>
  <c r="N136" i="11"/>
  <c r="T19" i="11" s="1"/>
  <c r="N175" i="11"/>
  <c r="B207" i="11"/>
  <c r="U6" i="11"/>
  <c r="B187" i="11"/>
  <c r="N124" i="11"/>
  <c r="T7" i="11" s="1"/>
  <c r="N29" i="11"/>
  <c r="U29" i="11" s="1"/>
  <c r="N40" i="11"/>
  <c r="B116" i="11"/>
  <c r="H197" i="11"/>
  <c r="F194" i="11"/>
  <c r="M195" i="11"/>
  <c r="N141" i="11"/>
  <c r="T24" i="11" s="1"/>
  <c r="N16" i="11"/>
  <c r="U16" i="11" s="1"/>
  <c r="B79" i="11"/>
  <c r="B71" i="11"/>
  <c r="N39" i="11"/>
  <c r="M89" i="11"/>
  <c r="B81" i="11"/>
  <c r="I116" i="11"/>
  <c r="N105" i="11"/>
  <c r="C188" i="11"/>
  <c r="J189" i="11"/>
  <c r="F191" i="11"/>
  <c r="M192" i="11"/>
  <c r="I194" i="11"/>
  <c r="L197" i="11"/>
  <c r="N138" i="11"/>
  <c r="M200" i="11"/>
  <c r="D186" i="11"/>
  <c r="E189" i="11"/>
  <c r="M193" i="11"/>
  <c r="L187" i="11"/>
  <c r="F189" i="11"/>
  <c r="M190" i="11"/>
  <c r="G192" i="11"/>
  <c r="K187" i="11"/>
  <c r="N58" i="11"/>
  <c r="N90" i="11" s="1"/>
  <c r="N130" i="11"/>
  <c r="T13" i="11" s="1"/>
  <c r="B206" i="11"/>
  <c r="F192" i="11"/>
  <c r="N55" i="11"/>
  <c r="L32" i="6"/>
  <c r="L31" i="6"/>
  <c r="L40" i="9"/>
  <c r="L39" i="9"/>
  <c r="L38" i="9"/>
  <c r="L37" i="9"/>
  <c r="L36" i="9"/>
  <c r="L35" i="9"/>
  <c r="L34" i="9"/>
  <c r="L33" i="9"/>
  <c r="L32" i="9"/>
  <c r="L29" i="9"/>
  <c r="L28" i="9"/>
  <c r="L27" i="9"/>
  <c r="L26" i="9"/>
  <c r="L25" i="9"/>
  <c r="L24" i="9"/>
  <c r="L23" i="9"/>
  <c r="L22" i="9"/>
  <c r="L21" i="9"/>
  <c r="L20" i="9"/>
  <c r="K30" i="9"/>
  <c r="L30" i="9" s="1"/>
  <c r="N33" i="5"/>
  <c r="N87" i="11" l="1"/>
  <c r="F45" i="17"/>
  <c r="F64" i="2"/>
  <c r="R15" i="2"/>
  <c r="T15" i="11"/>
  <c r="V15" i="11" s="1"/>
  <c r="V25" i="11"/>
  <c r="V27" i="11"/>
  <c r="N88" i="11"/>
  <c r="D76" i="14"/>
  <c r="N188" i="11"/>
  <c r="V13" i="11"/>
  <c r="N76" i="11"/>
  <c r="N193" i="11"/>
  <c r="N190" i="11"/>
  <c r="N71" i="11"/>
  <c r="N75" i="11"/>
  <c r="V12" i="11"/>
  <c r="G45" i="17"/>
  <c r="I65" i="2"/>
  <c r="I66" i="2" s="1"/>
  <c r="G37" i="14"/>
  <c r="F15" i="14"/>
  <c r="B76" i="14"/>
  <c r="E69" i="14"/>
  <c r="G36" i="14"/>
  <c r="G54" i="14"/>
  <c r="N186" i="11"/>
  <c r="V26" i="11"/>
  <c r="V16" i="11"/>
  <c r="N92" i="11"/>
  <c r="N83" i="11"/>
  <c r="N82" i="11"/>
  <c r="N204" i="11"/>
  <c r="N91" i="11"/>
  <c r="N70" i="11"/>
  <c r="N206" i="11"/>
  <c r="N198" i="11"/>
  <c r="N200" i="11"/>
  <c r="N208" i="11"/>
  <c r="N232" i="11"/>
  <c r="V20" i="11"/>
  <c r="V24" i="11"/>
  <c r="V28" i="11"/>
  <c r="D108" i="17"/>
  <c r="M75" i="2"/>
  <c r="K64" i="2"/>
  <c r="C107" i="2"/>
  <c r="J18" i="2" s="1"/>
  <c r="J19" i="2" s="1"/>
  <c r="I63" i="2"/>
  <c r="I75" i="2" s="1"/>
  <c r="E117" i="2" s="1"/>
  <c r="C64" i="2"/>
  <c r="G64" i="2"/>
  <c r="E164" i="2"/>
  <c r="G59" i="17"/>
  <c r="C60" i="17"/>
  <c r="G60" i="17" s="1"/>
  <c r="V9" i="11"/>
  <c r="N187" i="11"/>
  <c r="V29" i="11"/>
  <c r="G43" i="17"/>
  <c r="B65" i="2"/>
  <c r="G42" i="14"/>
  <c r="N116" i="11"/>
  <c r="V19" i="11"/>
  <c r="C76" i="14"/>
  <c r="C105" i="2"/>
  <c r="J16" i="2" s="1"/>
  <c r="J17" i="2" s="1"/>
  <c r="N64" i="2"/>
  <c r="C106" i="2" s="1"/>
  <c r="C164" i="2"/>
  <c r="N209" i="11"/>
  <c r="N207" i="11"/>
  <c r="N192" i="11"/>
  <c r="V30" i="11"/>
  <c r="N191" i="11"/>
  <c r="G72" i="17"/>
  <c r="N189" i="11"/>
  <c r="G50" i="14"/>
  <c r="G74" i="14"/>
  <c r="I52" i="14" s="1"/>
  <c r="F43" i="17"/>
  <c r="B63" i="2"/>
  <c r="B164" i="2"/>
  <c r="V23" i="11"/>
  <c r="F152" i="2"/>
  <c r="O16" i="2"/>
  <c r="G19" i="14"/>
  <c r="N77" i="11"/>
  <c r="F59" i="17"/>
  <c r="F154" i="2"/>
  <c r="F155" i="2" s="1"/>
  <c r="G155" i="2" s="1"/>
  <c r="O18" i="2"/>
  <c r="P18" i="2" s="1"/>
  <c r="P19" i="2" s="1"/>
  <c r="V6" i="11"/>
  <c r="V18" i="11"/>
  <c r="V17" i="11"/>
  <c r="C117" i="2"/>
  <c r="J28" i="2"/>
  <c r="N28" i="2"/>
  <c r="G35" i="14"/>
  <c r="E23" i="14"/>
  <c r="F13" i="14"/>
  <c r="J13" i="14" s="1"/>
  <c r="G34" i="14"/>
  <c r="G53" i="14"/>
  <c r="G51" i="14"/>
  <c r="G17" i="14"/>
  <c r="F20" i="14"/>
  <c r="G18" i="14"/>
  <c r="G30" i="14"/>
  <c r="G29" i="14"/>
  <c r="G20" i="14"/>
  <c r="G52" i="14"/>
  <c r="E56" i="14"/>
  <c r="G15" i="14"/>
  <c r="E46" i="14"/>
  <c r="G27" i="14"/>
  <c r="H32" i="14" s="1"/>
  <c r="G41" i="14"/>
  <c r="F22" i="14"/>
  <c r="G22" i="14"/>
  <c r="G39" i="14"/>
  <c r="G55" i="14"/>
  <c r="F18" i="14"/>
  <c r="G45" i="14"/>
  <c r="F17" i="14"/>
  <c r="G33" i="14"/>
  <c r="G43" i="14"/>
  <c r="G28" i="14"/>
  <c r="G32" i="14"/>
  <c r="F16" i="14"/>
  <c r="F21" i="14"/>
  <c r="G44" i="14"/>
  <c r="G40" i="14"/>
  <c r="G16" i="14"/>
  <c r="G21" i="14"/>
  <c r="G38" i="14"/>
  <c r="F60" i="17"/>
  <c r="F72" i="17"/>
  <c r="V10" i="11"/>
  <c r="V5" i="11"/>
  <c r="N196" i="11"/>
  <c r="N78" i="11"/>
  <c r="N68" i="11"/>
  <c r="V8" i="11"/>
  <c r="N185" i="11"/>
  <c r="N73" i="11"/>
  <c r="N72" i="11"/>
  <c r="V7" i="11"/>
  <c r="N89" i="11"/>
  <c r="V14" i="11"/>
  <c r="N194" i="11"/>
  <c r="N79" i="11"/>
  <c r="I64" i="2" l="1"/>
  <c r="E105" i="2"/>
  <c r="E107" i="2"/>
  <c r="K18" i="2" s="1"/>
  <c r="K19" i="2" s="1"/>
  <c r="I18" i="14"/>
  <c r="J18" i="14" s="1"/>
  <c r="E25" i="2" s="1"/>
  <c r="J52" i="14"/>
  <c r="B161" i="2" s="1"/>
  <c r="I50" i="14"/>
  <c r="J50" i="14" s="1"/>
  <c r="E161" i="2" s="1"/>
  <c r="N25" i="2" s="1"/>
  <c r="I51" i="14"/>
  <c r="J51" i="14" s="1"/>
  <c r="F161" i="2" s="1"/>
  <c r="O25" i="2" s="1"/>
  <c r="I22" i="14"/>
  <c r="J22" i="14" s="1"/>
  <c r="I17" i="14"/>
  <c r="J17" i="14" s="1"/>
  <c r="C25" i="2" s="1"/>
  <c r="I74" i="14"/>
  <c r="J74" i="14" s="1"/>
  <c r="I54" i="14"/>
  <c r="J54" i="14" s="1"/>
  <c r="D161" i="2" s="1"/>
  <c r="I21" i="14"/>
  <c r="J21" i="14" s="1"/>
  <c r="G25" i="2" s="1"/>
  <c r="G154" i="2"/>
  <c r="B75" i="2"/>
  <c r="O63" i="2"/>
  <c r="O64" i="2" s="1"/>
  <c r="B105" i="2"/>
  <c r="B64" i="2"/>
  <c r="B106" i="2" s="1"/>
  <c r="I55" i="14"/>
  <c r="J55" i="14" s="1"/>
  <c r="F164" i="2"/>
  <c r="O28" i="2" s="1"/>
  <c r="F153" i="2"/>
  <c r="G153" i="2" s="1"/>
  <c r="G23" i="14"/>
  <c r="O17" i="2"/>
  <c r="P16" i="2"/>
  <c r="P17" i="2" s="1"/>
  <c r="G152" i="2"/>
  <c r="I16" i="14"/>
  <c r="J16" i="14" s="1"/>
  <c r="B25" i="2" s="1"/>
  <c r="I19" i="14"/>
  <c r="J19" i="14" s="1"/>
  <c r="D25" i="2" s="1"/>
  <c r="O65" i="2"/>
  <c r="B107" i="2"/>
  <c r="B66" i="2"/>
  <c r="B108" i="2" s="1"/>
  <c r="I15" i="14"/>
  <c r="J15" i="14" s="1"/>
  <c r="I53" i="14"/>
  <c r="J53" i="14" s="1"/>
  <c r="C161" i="2" s="1"/>
  <c r="I20" i="14"/>
  <c r="J20" i="14" s="1"/>
  <c r="G56" i="14"/>
  <c r="Q18" i="2"/>
  <c r="Q19" i="2" s="1"/>
  <c r="O19" i="2"/>
  <c r="J32" i="14"/>
  <c r="L72" i="2" s="1"/>
  <c r="H28" i="14"/>
  <c r="J28" i="14" s="1"/>
  <c r="B72" i="2" s="1"/>
  <c r="H27" i="14"/>
  <c r="H29" i="14"/>
  <c r="J29" i="14" s="1"/>
  <c r="M25" i="2" s="1"/>
  <c r="D114" i="2" s="1"/>
  <c r="H44" i="14"/>
  <c r="J44" i="14" s="1"/>
  <c r="H39" i="14"/>
  <c r="J39" i="14" s="1"/>
  <c r="D72" i="2" s="1"/>
  <c r="H31" i="14"/>
  <c r="H35" i="14"/>
  <c r="J35" i="14" s="1"/>
  <c r="C72" i="2" s="1"/>
  <c r="H41" i="14"/>
  <c r="J41" i="14" s="1"/>
  <c r="I72" i="2" s="1"/>
  <c r="H33" i="14"/>
  <c r="J33" i="14" s="1"/>
  <c r="H72" i="2" s="1"/>
  <c r="H40" i="14"/>
  <c r="J40" i="14" s="1"/>
  <c r="F72" i="2" s="1"/>
  <c r="E76" i="14"/>
  <c r="G46" i="14"/>
  <c r="H37" i="14"/>
  <c r="J37" i="14" s="1"/>
  <c r="J72" i="2" s="1"/>
  <c r="H36" i="14"/>
  <c r="J36" i="14" s="1"/>
  <c r="E72" i="2" s="1"/>
  <c r="H34" i="14"/>
  <c r="J34" i="14" s="1"/>
  <c r="G72" i="2" s="1"/>
  <c r="H42" i="14"/>
  <c r="J42" i="14" s="1"/>
  <c r="H38" i="14"/>
  <c r="J38" i="14" s="1"/>
  <c r="K72" i="2" s="1"/>
  <c r="H43" i="14"/>
  <c r="J43" i="14" s="1"/>
  <c r="M72" i="2" s="1"/>
  <c r="H30" i="14"/>
  <c r="J30" i="14" s="1"/>
  <c r="N72" i="2" s="1"/>
  <c r="H45" i="14"/>
  <c r="J45" i="14" s="1"/>
  <c r="F23" i="14"/>
  <c r="F76" i="14" s="1"/>
  <c r="E106" i="2" l="1"/>
  <c r="K16" i="2"/>
  <c r="K17" i="2" s="1"/>
  <c r="E108" i="2"/>
  <c r="I23" i="14"/>
  <c r="G161" i="2"/>
  <c r="P25" i="2" s="1"/>
  <c r="Q25" i="2" s="1"/>
  <c r="E114" i="2"/>
  <c r="I56" i="14"/>
  <c r="J56" i="14" s="1"/>
  <c r="J25" i="2"/>
  <c r="C114" i="2"/>
  <c r="F25" i="2"/>
  <c r="H25" i="2" s="1"/>
  <c r="J23" i="14"/>
  <c r="B114" i="2"/>
  <c r="F114" i="2" s="1"/>
  <c r="O72" i="2"/>
  <c r="K25" i="2" s="1"/>
  <c r="I25" i="2"/>
  <c r="G76" i="14"/>
  <c r="H46" i="14"/>
  <c r="H76" i="14" s="1"/>
  <c r="I28" i="2"/>
  <c r="B117" i="2"/>
  <c r="F117" i="2" s="1"/>
  <c r="O75" i="2"/>
  <c r="K28" i="2" s="1"/>
  <c r="I18" i="2"/>
  <c r="F107" i="2"/>
  <c r="F108" i="2" s="1"/>
  <c r="Q16" i="2"/>
  <c r="Q17" i="2" s="1"/>
  <c r="I16" i="2"/>
  <c r="F105" i="2"/>
  <c r="F106" i="2" s="1"/>
  <c r="O66" i="2"/>
  <c r="G164" i="2"/>
  <c r="P28" i="2" s="1"/>
  <c r="Q28" i="2" s="1"/>
  <c r="J27" i="14"/>
  <c r="J46" i="14" s="1"/>
  <c r="C1" i="13"/>
  <c r="I76" i="14" l="1"/>
  <c r="L25" i="2"/>
  <c r="R25" i="2" s="1"/>
  <c r="J76" i="14"/>
  <c r="L16" i="2"/>
  <c r="I17" i="2"/>
  <c r="L17" i="2" s="1"/>
  <c r="L28" i="2"/>
  <c r="L18" i="2"/>
  <c r="I19" i="2"/>
  <c r="L19" i="2" s="1"/>
  <c r="D29" i="13"/>
  <c r="D21" i="13"/>
  <c r="D14" i="13"/>
  <c r="D38" i="13" l="1"/>
  <c r="C26" i="6" l="1"/>
  <c r="C24" i="5" s="1"/>
  <c r="F30" i="10"/>
  <c r="E19" i="10"/>
  <c r="E20" i="10"/>
  <c r="P14" i="10"/>
  <c r="B27" i="10" l="1"/>
  <c r="E25" i="10"/>
  <c r="B29" i="10"/>
  <c r="B24" i="10"/>
  <c r="B25" i="10"/>
  <c r="B26" i="10"/>
  <c r="E28" i="10" l="1"/>
  <c r="B30" i="10"/>
  <c r="E27" i="10"/>
  <c r="E26" i="10"/>
  <c r="E29" i="10"/>
  <c r="H9" i="10"/>
  <c r="I43" i="8" l="1"/>
  <c r="N26" i="6" l="1"/>
  <c r="A26" i="6"/>
  <c r="G49" i="13"/>
  <c r="G47" i="13"/>
  <c r="F43" i="13"/>
  <c r="G57" i="13"/>
  <c r="G55" i="13"/>
  <c r="G53" i="13"/>
  <c r="G51" i="13"/>
  <c r="G45" i="13"/>
  <c r="G43" i="13"/>
  <c r="E25" i="3" l="1"/>
  <c r="T33" i="8" l="1"/>
  <c r="F25" i="16" l="1"/>
  <c r="F26" i="16"/>
  <c r="F32" i="16" s="1"/>
  <c r="F27" i="16"/>
  <c r="F28" i="16"/>
  <c r="F29" i="16"/>
  <c r="F30" i="16"/>
  <c r="K25" i="9" l="1"/>
  <c r="F25" i="3"/>
  <c r="B25" i="3"/>
  <c r="H14" i="10" s="1"/>
  <c r="O25" i="8"/>
  <c r="Q25" i="8"/>
  <c r="D25" i="8"/>
  <c r="A24" i="5"/>
  <c r="P30" i="10"/>
  <c r="P29" i="10"/>
  <c r="I29" i="10"/>
  <c r="P28" i="10"/>
  <c r="P27" i="10"/>
  <c r="I27" i="10"/>
  <c r="P26" i="10"/>
  <c r="I26" i="10"/>
  <c r="P25" i="10"/>
  <c r="I25" i="10"/>
  <c r="P24" i="10"/>
  <c r="P20" i="10"/>
  <c r="P19" i="10"/>
  <c r="P17" i="10"/>
  <c r="P16" i="10"/>
  <c r="P13" i="10"/>
  <c r="E24" i="3" s="1"/>
  <c r="P12" i="10"/>
  <c r="P11" i="10"/>
  <c r="P10" i="10"/>
  <c r="P9" i="10"/>
  <c r="P8" i="10"/>
  <c r="P7" i="10"/>
  <c r="P6" i="10"/>
  <c r="P5" i="10"/>
  <c r="G34" i="8"/>
  <c r="K34" i="8" s="1" a="1"/>
  <c r="K34" i="8" s="1"/>
  <c r="K26" i="6" l="1"/>
  <c r="F25" i="8"/>
  <c r="J25" i="8" s="1"/>
  <c r="B19" i="10"/>
  <c r="I19" i="10" s="1"/>
  <c r="H30" i="9" s="1"/>
  <c r="H31" i="6" s="1"/>
  <c r="H29" i="5" s="1"/>
  <c r="B20" i="10"/>
  <c r="I20" i="10" s="1"/>
  <c r="H31" i="9" s="1"/>
  <c r="H32" i="6" s="1"/>
  <c r="H30" i="5" s="1"/>
  <c r="F20" i="10"/>
  <c r="B28" i="10"/>
  <c r="I28" i="10" s="1"/>
  <c r="H38" i="9" s="1"/>
  <c r="H39" i="6" s="1"/>
  <c r="H37" i="5" s="1"/>
  <c r="F33" i="8"/>
  <c r="D24" i="8"/>
  <c r="F24" i="8" s="1"/>
  <c r="J24" i="8" s="1"/>
  <c r="D41" i="8"/>
  <c r="F41" i="8" s="1"/>
  <c r="D40" i="8"/>
  <c r="F40" i="8" s="1"/>
  <c r="D39" i="8"/>
  <c r="F39" i="8" s="1"/>
  <c r="D38" i="8"/>
  <c r="F38" i="8" s="1"/>
  <c r="D37" i="8"/>
  <c r="F37" i="8" s="1"/>
  <c r="D36" i="8"/>
  <c r="F36" i="8" s="1"/>
  <c r="D35" i="8"/>
  <c r="F35" i="8" s="1"/>
  <c r="D34" i="8"/>
  <c r="F34" i="8" s="1"/>
  <c r="J34" i="8" s="1"/>
  <c r="D32" i="8"/>
  <c r="F32" i="8" s="1"/>
  <c r="D31" i="8"/>
  <c r="F31" i="8"/>
  <c r="J31" i="8" s="1"/>
  <c r="D30" i="8"/>
  <c r="D29" i="8"/>
  <c r="F29" i="8" s="1"/>
  <c r="J29" i="8" s="1"/>
  <c r="D28" i="8"/>
  <c r="F28" i="8" s="1"/>
  <c r="J28" i="8" s="1"/>
  <c r="D27" i="8"/>
  <c r="F27" i="8" s="1"/>
  <c r="J27" i="8" s="1"/>
  <c r="D26" i="8"/>
  <c r="F26" i="8" s="1"/>
  <c r="J26" i="8" s="1"/>
  <c r="D23" i="8"/>
  <c r="F23" i="8" s="1"/>
  <c r="J23" i="8" s="1"/>
  <c r="D22" i="8"/>
  <c r="F22" i="8"/>
  <c r="J22" i="8" s="1"/>
  <c r="D21" i="8"/>
  <c r="F21" i="8" s="1"/>
  <c r="J21" i="8" s="1"/>
  <c r="D20" i="8"/>
  <c r="F20" i="8" s="1"/>
  <c r="J20" i="8" s="1"/>
  <c r="D19" i="8"/>
  <c r="F19" i="8" s="1"/>
  <c r="J19" i="8" s="1"/>
  <c r="D18" i="8"/>
  <c r="F18" i="8" s="1"/>
  <c r="D17" i="8"/>
  <c r="D16" i="8"/>
  <c r="E32" i="3"/>
  <c r="F32" i="3" s="1"/>
  <c r="E37" i="3"/>
  <c r="F37" i="3" s="1"/>
  <c r="E36" i="3"/>
  <c r="F36" i="3" s="1"/>
  <c r="E35" i="3"/>
  <c r="F35" i="3" s="1"/>
  <c r="E34" i="3"/>
  <c r="F34" i="3" s="1"/>
  <c r="E31" i="3"/>
  <c r="F31" i="3" s="1"/>
  <c r="E40" i="3"/>
  <c r="F40" i="3" s="1"/>
  <c r="E39" i="3"/>
  <c r="F39" i="3" s="1"/>
  <c r="E33" i="3"/>
  <c r="F33" i="3" s="1"/>
  <c r="E30" i="3"/>
  <c r="F30" i="3" s="1"/>
  <c r="E29" i="3"/>
  <c r="F29" i="3" s="1"/>
  <c r="E28" i="3"/>
  <c r="F28" i="3" s="1"/>
  <c r="E27" i="3"/>
  <c r="F27" i="3" s="1"/>
  <c r="E26" i="3"/>
  <c r="F26" i="3" s="1"/>
  <c r="F24" i="3"/>
  <c r="E23" i="3"/>
  <c r="F23" i="3" s="1"/>
  <c r="E22" i="3"/>
  <c r="F22" i="3" s="1"/>
  <c r="E21" i="3"/>
  <c r="E20" i="3"/>
  <c r="F20" i="3" s="1"/>
  <c r="E19" i="3"/>
  <c r="F19" i="3" s="1"/>
  <c r="E18" i="3"/>
  <c r="F18" i="3" s="1"/>
  <c r="E17" i="3"/>
  <c r="F17" i="3" s="1"/>
  <c r="M34" i="8"/>
  <c r="N47" i="8"/>
  <c r="B16" i="3"/>
  <c r="H5" i="10" s="1"/>
  <c r="C16" i="9"/>
  <c r="C17" i="6" s="1"/>
  <c r="K16" i="9"/>
  <c r="K17" i="6" s="1"/>
  <c r="K15" i="5" s="1"/>
  <c r="B17" i="3"/>
  <c r="H6" i="10" s="1"/>
  <c r="C17" i="9"/>
  <c r="C18" i="6" s="1"/>
  <c r="C16" i="5" s="1"/>
  <c r="K17" i="9"/>
  <c r="K18" i="6" s="1"/>
  <c r="K16" i="5" s="1"/>
  <c r="B18" i="3"/>
  <c r="H7" i="10" s="1"/>
  <c r="C18" i="9"/>
  <c r="C19" i="6" s="1"/>
  <c r="C17" i="5" s="1"/>
  <c r="K18" i="9"/>
  <c r="B19" i="3"/>
  <c r="H8" i="10" s="1"/>
  <c r="C19" i="9"/>
  <c r="K19" i="9"/>
  <c r="C20" i="9"/>
  <c r="K20" i="9"/>
  <c r="B21" i="3"/>
  <c r="H10" i="10" s="1"/>
  <c r="C21" i="9"/>
  <c r="C22" i="6" s="1"/>
  <c r="C20" i="5" s="1"/>
  <c r="K21" i="9"/>
  <c r="K22" i="6" s="1"/>
  <c r="B22" i="3"/>
  <c r="H11" i="10" s="1"/>
  <c r="C22" i="9"/>
  <c r="C23" i="6" s="1"/>
  <c r="C21" i="5" s="1"/>
  <c r="K22" i="9"/>
  <c r="B23" i="3"/>
  <c r="H12" i="10" s="1"/>
  <c r="C23" i="9"/>
  <c r="K23" i="9"/>
  <c r="B24" i="3"/>
  <c r="H13" i="10" s="1"/>
  <c r="C24" i="9"/>
  <c r="K24" i="9"/>
  <c r="K25" i="6" s="1"/>
  <c r="K23" i="5" s="1"/>
  <c r="C26" i="9"/>
  <c r="C27" i="6" s="1"/>
  <c r="C25" i="5" s="1"/>
  <c r="K26" i="9"/>
  <c r="C27" i="9"/>
  <c r="C28" i="6" s="1"/>
  <c r="K27" i="9"/>
  <c r="C28" i="9"/>
  <c r="K28" i="9"/>
  <c r="K29" i="6" s="1"/>
  <c r="C29" i="9"/>
  <c r="K29" i="9"/>
  <c r="C30" i="9"/>
  <c r="C31" i="9"/>
  <c r="C32" i="6" s="1"/>
  <c r="C30" i="5" s="1"/>
  <c r="K31" i="9"/>
  <c r="L31" i="9" s="1"/>
  <c r="H32" i="9"/>
  <c r="H33" i="6" s="1"/>
  <c r="H31" i="5" s="1"/>
  <c r="C32" i="9"/>
  <c r="C33" i="6" s="1"/>
  <c r="K32" i="9"/>
  <c r="C33" i="9"/>
  <c r="G33" i="9"/>
  <c r="G34" i="6" s="1"/>
  <c r="H33" i="9"/>
  <c r="H34" i="6" s="1"/>
  <c r="H32" i="5" s="1"/>
  <c r="K33" i="9"/>
  <c r="K34" i="6" s="1"/>
  <c r="C34" i="9"/>
  <c r="C35" i="6" s="1"/>
  <c r="C33" i="5" s="1"/>
  <c r="K34" i="9"/>
  <c r="C35" i="9"/>
  <c r="C36" i="6" s="1"/>
  <c r="C34" i="5" s="1"/>
  <c r="H35" i="9"/>
  <c r="H36" i="6" s="1"/>
  <c r="H34" i="5" s="1"/>
  <c r="K35" i="9"/>
  <c r="K36" i="6" s="1"/>
  <c r="C36" i="9"/>
  <c r="H36" i="9"/>
  <c r="H37" i="6" s="1"/>
  <c r="H35" i="5" s="1"/>
  <c r="K36" i="9"/>
  <c r="C37" i="9"/>
  <c r="C38" i="6" s="1"/>
  <c r="C36" i="5" s="1"/>
  <c r="H37" i="9"/>
  <c r="H38" i="6" s="1"/>
  <c r="H36" i="5" s="1"/>
  <c r="K37" i="9"/>
  <c r="K38" i="6" s="1"/>
  <c r="C38" i="9"/>
  <c r="C39" i="6" s="1"/>
  <c r="C37" i="5" s="1"/>
  <c r="K38" i="9"/>
  <c r="C39" i="9"/>
  <c r="C40" i="6" s="1"/>
  <c r="C38" i="5" s="1"/>
  <c r="H39" i="9"/>
  <c r="H40" i="6" s="1"/>
  <c r="H38" i="5" s="1"/>
  <c r="K39" i="9"/>
  <c r="K40" i="6" s="1"/>
  <c r="C40" i="9"/>
  <c r="C41" i="6" s="1"/>
  <c r="C39" i="5" s="1"/>
  <c r="K40" i="9"/>
  <c r="N17" i="6"/>
  <c r="N15" i="5" s="1"/>
  <c r="N18" i="6"/>
  <c r="N19" i="6"/>
  <c r="K20" i="6"/>
  <c r="K18" i="5" s="1"/>
  <c r="N20" i="6"/>
  <c r="N18" i="5" s="1"/>
  <c r="C21" i="6"/>
  <c r="K21" i="6"/>
  <c r="N21" i="6"/>
  <c r="N19" i="5" s="1"/>
  <c r="N22" i="6"/>
  <c r="N20" i="5" s="1"/>
  <c r="N23" i="6"/>
  <c r="N21" i="5" s="1"/>
  <c r="N24" i="6"/>
  <c r="N22" i="5" s="1"/>
  <c r="N25" i="6"/>
  <c r="N27" i="6"/>
  <c r="N25" i="5" s="1"/>
  <c r="K28" i="6"/>
  <c r="K26" i="5" s="1"/>
  <c r="N28" i="6"/>
  <c r="N26" i="5" s="1"/>
  <c r="N29" i="6"/>
  <c r="N27" i="5" s="1"/>
  <c r="K30" i="6"/>
  <c r="K28" i="5" s="1"/>
  <c r="N30" i="6"/>
  <c r="N28" i="5" s="1"/>
  <c r="N31" i="6"/>
  <c r="N29" i="5" s="1"/>
  <c r="N32" i="6"/>
  <c r="N33" i="6"/>
  <c r="N34" i="6"/>
  <c r="N32" i="5" s="1"/>
  <c r="J33" i="9"/>
  <c r="J34" i="6" s="1"/>
  <c r="J32" i="5" s="1"/>
  <c r="N35" i="6"/>
  <c r="N36" i="6"/>
  <c r="N34" i="5" s="1"/>
  <c r="N37" i="6"/>
  <c r="N35" i="5" s="1"/>
  <c r="N38" i="6"/>
  <c r="N39" i="6"/>
  <c r="N37" i="5" s="1"/>
  <c r="N40" i="6"/>
  <c r="N38" i="5" s="1"/>
  <c r="N41" i="6"/>
  <c r="N16" i="5"/>
  <c r="K19" i="5"/>
  <c r="N23" i="5"/>
  <c r="N30" i="5"/>
  <c r="N36" i="5"/>
  <c r="N39" i="5"/>
  <c r="E16" i="3"/>
  <c r="A1" i="5"/>
  <c r="A1" i="6"/>
  <c r="A1" i="9"/>
  <c r="A1" i="7"/>
  <c r="A1" i="3"/>
  <c r="A1" i="8"/>
  <c r="B25" i="6"/>
  <c r="A25" i="6"/>
  <c r="A23" i="5" s="1"/>
  <c r="B41" i="6"/>
  <c r="B39" i="5" s="1"/>
  <c r="B40" i="6"/>
  <c r="B38" i="5" s="1"/>
  <c r="B39" i="6"/>
  <c r="B37" i="5" s="1"/>
  <c r="B38" i="6"/>
  <c r="B36" i="5" s="1"/>
  <c r="B37" i="6"/>
  <c r="B35" i="5" s="1"/>
  <c r="B36" i="6"/>
  <c r="B34" i="5" s="1"/>
  <c r="B35" i="6"/>
  <c r="B33" i="5" s="1"/>
  <c r="B34" i="6"/>
  <c r="B32" i="5" s="1"/>
  <c r="B33" i="6"/>
  <c r="B31" i="5" s="1"/>
  <c r="B32" i="6"/>
  <c r="B31" i="6"/>
  <c r="B29" i="5" s="1"/>
  <c r="B30" i="6"/>
  <c r="B28" i="5" s="1"/>
  <c r="B29" i="6"/>
  <c r="B27" i="5" s="1"/>
  <c r="B28" i="6"/>
  <c r="B26" i="5" s="1"/>
  <c r="B27" i="6"/>
  <c r="B25" i="5" s="1"/>
  <c r="B24" i="6"/>
  <c r="B22" i="5" s="1"/>
  <c r="B23" i="6"/>
  <c r="B21" i="5" s="1"/>
  <c r="B22" i="6"/>
  <c r="B21" i="6"/>
  <c r="B19" i="5" s="1"/>
  <c r="B20" i="6"/>
  <c r="B18" i="5" s="1"/>
  <c r="B19" i="6"/>
  <c r="B17" i="5" s="1"/>
  <c r="B18" i="6"/>
  <c r="B17" i="6"/>
  <c r="B15" i="5" s="1"/>
  <c r="A41" i="6"/>
  <c r="A39" i="5" s="1"/>
  <c r="A40" i="6"/>
  <c r="A39" i="6"/>
  <c r="A37" i="5" s="1"/>
  <c r="A38" i="6"/>
  <c r="A36" i="5" s="1"/>
  <c r="A37" i="6"/>
  <c r="A35" i="5" s="1"/>
  <c r="A36" i="6"/>
  <c r="A34" i="5" s="1"/>
  <c r="A35" i="6"/>
  <c r="A33" i="5" s="1"/>
  <c r="A34" i="6"/>
  <c r="A32" i="5" s="1"/>
  <c r="A33" i="6"/>
  <c r="A31" i="5" s="1"/>
  <c r="A32" i="6"/>
  <c r="A31" i="6"/>
  <c r="A29" i="5" s="1"/>
  <c r="A30" i="6"/>
  <c r="A28" i="5" s="1"/>
  <c r="A29" i="6"/>
  <c r="A27" i="5" s="1"/>
  <c r="A28" i="6"/>
  <c r="A26" i="5" s="1"/>
  <c r="A27" i="6"/>
  <c r="A25" i="5" s="1"/>
  <c r="A24" i="6"/>
  <c r="A23" i="6"/>
  <c r="A21" i="5" s="1"/>
  <c r="A22" i="6"/>
  <c r="A20" i="5" s="1"/>
  <c r="A21" i="6"/>
  <c r="A19" i="5" s="1"/>
  <c r="A20" i="6"/>
  <c r="A18" i="5" s="1"/>
  <c r="A19" i="6"/>
  <c r="A17" i="5" s="1"/>
  <c r="A18" i="6"/>
  <c r="A16" i="5" s="1"/>
  <c r="A17" i="6"/>
  <c r="A15" i="5" s="1"/>
  <c r="K31" i="6"/>
  <c r="K29" i="5" s="1"/>
  <c r="K37" i="6"/>
  <c r="K35" i="5" s="1"/>
  <c r="K35" i="6"/>
  <c r="K33" i="5"/>
  <c r="L33" i="5" s="1"/>
  <c r="K33" i="6"/>
  <c r="K31" i="5" s="1"/>
  <c r="B23" i="5"/>
  <c r="A38" i="5"/>
  <c r="B30" i="5"/>
  <c r="A30" i="5"/>
  <c r="A22" i="5"/>
  <c r="B20" i="5"/>
  <c r="B16" i="5"/>
  <c r="D42" i="3"/>
  <c r="G22" i="3" s="1"/>
  <c r="B40" i="3"/>
  <c r="H30" i="10" s="1"/>
  <c r="B39" i="3"/>
  <c r="H29" i="10" s="1"/>
  <c r="B38" i="3"/>
  <c r="H28" i="10" s="1"/>
  <c r="B37" i="3"/>
  <c r="H27" i="10" s="1"/>
  <c r="B36" i="3"/>
  <c r="H26" i="10" s="1"/>
  <c r="B35" i="3"/>
  <c r="H25" i="10" s="1"/>
  <c r="B34" i="3"/>
  <c r="H24" i="10" s="1"/>
  <c r="B33" i="3"/>
  <c r="B31" i="3"/>
  <c r="H20" i="10" s="1"/>
  <c r="B30" i="3"/>
  <c r="H19" i="10" s="1"/>
  <c r="B29" i="3"/>
  <c r="H18" i="10" s="1"/>
  <c r="B28" i="3"/>
  <c r="H17" i="10" s="1"/>
  <c r="B27" i="3"/>
  <c r="H16" i="10" s="1"/>
  <c r="B26" i="3"/>
  <c r="H15" i="10" s="1"/>
  <c r="C42" i="3"/>
  <c r="B32" i="3"/>
  <c r="N42" i="9"/>
  <c r="P16" i="8"/>
  <c r="Q16" i="8" s="1"/>
  <c r="P17" i="8"/>
  <c r="Q17" i="8" s="1"/>
  <c r="P18" i="8"/>
  <c r="Q18" i="8" s="1"/>
  <c r="P19" i="8"/>
  <c r="Q19" i="8" s="1"/>
  <c r="O20" i="8"/>
  <c r="P20" i="8" s="1"/>
  <c r="Q20" i="8" s="1"/>
  <c r="O21" i="8"/>
  <c r="P21" i="8" s="1"/>
  <c r="Q21" i="8" s="1"/>
  <c r="P22" i="8"/>
  <c r="Q22" i="8" s="1"/>
  <c r="O23" i="8"/>
  <c r="P23" i="8" s="1"/>
  <c r="Q23" i="8" s="1"/>
  <c r="O24" i="8"/>
  <c r="P24" i="8" s="1"/>
  <c r="O26" i="8"/>
  <c r="P26" i="8" s="1"/>
  <c r="P27" i="8"/>
  <c r="Q27" i="8" s="1"/>
  <c r="O28" i="8"/>
  <c r="P28" i="8" s="1"/>
  <c r="Q28" i="8" s="1"/>
  <c r="P29" i="8"/>
  <c r="Q29" i="8" s="1"/>
  <c r="P30" i="8"/>
  <c r="Q30" i="8" s="1"/>
  <c r="P31" i="8"/>
  <c r="P34" i="8"/>
  <c r="Q34" i="8" s="1"/>
  <c r="O35" i="8"/>
  <c r="P35" i="8" s="1"/>
  <c r="Q35" i="8" s="1"/>
  <c r="O36" i="8"/>
  <c r="P36" i="8" s="1"/>
  <c r="Q36" i="8" s="1"/>
  <c r="O37" i="8"/>
  <c r="P37" i="8" s="1"/>
  <c r="Q37" i="8" s="1"/>
  <c r="O38" i="8"/>
  <c r="P38" i="8" s="1"/>
  <c r="Q38" i="8" s="1"/>
  <c r="O39" i="8"/>
  <c r="P39" i="8" s="1"/>
  <c r="Q39" i="8" s="1"/>
  <c r="O40" i="8"/>
  <c r="P40" i="8" s="1"/>
  <c r="Q40" i="8" s="1"/>
  <c r="O41" i="8"/>
  <c r="P41" i="8" s="1"/>
  <c r="E43" i="8"/>
  <c r="B43" i="8"/>
  <c r="C43" i="8"/>
  <c r="E38" i="3"/>
  <c r="F38" i="3" s="1"/>
  <c r="F21" i="3"/>
  <c r="Q41" i="8"/>
  <c r="F39" i="7"/>
  <c r="G24" i="7" s="1"/>
  <c r="C34" i="6"/>
  <c r="C32" i="5" s="1"/>
  <c r="K36" i="5"/>
  <c r="L36" i="5" s="1"/>
  <c r="K24" i="6"/>
  <c r="F30" i="8"/>
  <c r="J30" i="8" s="1"/>
  <c r="N31" i="5"/>
  <c r="K19" i="6"/>
  <c r="F16" i="3"/>
  <c r="F17" i="8"/>
  <c r="J17" i="8"/>
  <c r="C29" i="6"/>
  <c r="C27" i="5" s="1"/>
  <c r="C30" i="10"/>
  <c r="Q31" i="8"/>
  <c r="F16" i="8"/>
  <c r="J16" i="8" s="1"/>
  <c r="O34" i="8"/>
  <c r="S19" i="8" l="1"/>
  <c r="T19" i="8" s="1"/>
  <c r="D30" i="10"/>
  <c r="E24" i="10"/>
  <c r="I24" i="10" s="1"/>
  <c r="H34" i="9" s="1"/>
  <c r="H35" i="6" s="1"/>
  <c r="H33" i="5" s="1"/>
  <c r="G32" i="5"/>
  <c r="I34" i="6"/>
  <c r="L21" i="6"/>
  <c r="K24" i="5"/>
  <c r="L24" i="5" s="1"/>
  <c r="L26" i="6"/>
  <c r="J37" i="8"/>
  <c r="J40" i="8"/>
  <c r="G20" i="10"/>
  <c r="L18" i="9"/>
  <c r="J36" i="8"/>
  <c r="J38" i="8"/>
  <c r="L16" i="9"/>
  <c r="J39" i="8"/>
  <c r="G19" i="10"/>
  <c r="J35" i="8"/>
  <c r="J41" i="8"/>
  <c r="G30" i="10"/>
  <c r="S18" i="8"/>
  <c r="T18" i="8" s="1"/>
  <c r="E30" i="10"/>
  <c r="I30" i="10" s="1"/>
  <c r="H40" i="9" s="1"/>
  <c r="H41" i="6" s="1"/>
  <c r="H39" i="5" s="1"/>
  <c r="G33" i="3"/>
  <c r="J32" i="9"/>
  <c r="J33" i="6" s="1"/>
  <c r="Q26" i="8"/>
  <c r="Q24" i="8"/>
  <c r="S25" i="8"/>
  <c r="T25" i="8" s="1"/>
  <c r="L33" i="6"/>
  <c r="C31" i="5"/>
  <c r="L31" i="5" s="1"/>
  <c r="J18" i="8"/>
  <c r="F43" i="8"/>
  <c r="N49" i="8" s="1"/>
  <c r="D43" i="8"/>
  <c r="L38" i="6"/>
  <c r="B42" i="3"/>
  <c r="S29" i="8"/>
  <c r="T29" i="8" s="1"/>
  <c r="S27" i="8"/>
  <c r="T27" i="8" s="1"/>
  <c r="G16" i="7"/>
  <c r="G25" i="7"/>
  <c r="L19" i="6"/>
  <c r="L34" i="6"/>
  <c r="K32" i="5"/>
  <c r="L32" i="5" s="1"/>
  <c r="C26" i="5"/>
  <c r="L26" i="5" s="1"/>
  <c r="L28" i="6"/>
  <c r="L22" i="6"/>
  <c r="C24" i="6"/>
  <c r="C22" i="5" s="1"/>
  <c r="C37" i="6"/>
  <c r="K39" i="6"/>
  <c r="C19" i="5"/>
  <c r="L19" i="5" s="1"/>
  <c r="K23" i="6"/>
  <c r="L23" i="6" s="1"/>
  <c r="O34" i="6"/>
  <c r="P34" i="6" s="1"/>
  <c r="K22" i="5"/>
  <c r="L35" i="6"/>
  <c r="K32" i="6"/>
  <c r="K30" i="5" s="1"/>
  <c r="L18" i="6"/>
  <c r="I33" i="9"/>
  <c r="G35" i="3"/>
  <c r="H35" i="3" s="1"/>
  <c r="G23" i="3"/>
  <c r="H23" i="3" s="1"/>
  <c r="G17" i="3"/>
  <c r="H17" i="3" s="1"/>
  <c r="G25" i="3"/>
  <c r="H25" i="3" s="1"/>
  <c r="K38" i="5"/>
  <c r="L38" i="5" s="1"/>
  <c r="L40" i="6"/>
  <c r="L17" i="6"/>
  <c r="K17" i="5"/>
  <c r="L17" i="5" s="1"/>
  <c r="K20" i="5"/>
  <c r="L20" i="5" s="1"/>
  <c r="K42" i="9"/>
  <c r="G32" i="3"/>
  <c r="H32" i="3" s="1"/>
  <c r="G21" i="3"/>
  <c r="H21" i="3" s="1"/>
  <c r="G40" i="3"/>
  <c r="H40" i="3" s="1"/>
  <c r="G31" i="3"/>
  <c r="G20" i="3"/>
  <c r="H20" i="3" s="1"/>
  <c r="L17" i="9"/>
  <c r="G39" i="3"/>
  <c r="H39" i="3" s="1"/>
  <c r="G30" i="3"/>
  <c r="H30" i="3" s="1"/>
  <c r="G19" i="3"/>
  <c r="H19" i="3" s="1"/>
  <c r="F42" i="3"/>
  <c r="G38" i="3"/>
  <c r="H38" i="3" s="1"/>
  <c r="G29" i="3"/>
  <c r="H29" i="3" s="1"/>
  <c r="G18" i="3"/>
  <c r="H18" i="3" s="1"/>
  <c r="H33" i="3"/>
  <c r="G37" i="3"/>
  <c r="H37" i="3" s="1"/>
  <c r="G28" i="3"/>
  <c r="H28" i="3" s="1"/>
  <c r="G16" i="3"/>
  <c r="H16" i="3" s="1"/>
  <c r="G36" i="3"/>
  <c r="H36" i="3" s="1"/>
  <c r="G26" i="3"/>
  <c r="G24" i="3"/>
  <c r="H24" i="3" s="1"/>
  <c r="H22" i="3"/>
  <c r="B14" i="10"/>
  <c r="B15" i="10"/>
  <c r="E9" i="10"/>
  <c r="B16" i="10"/>
  <c r="B8" i="10"/>
  <c r="B17" i="10"/>
  <c r="E16" i="10"/>
  <c r="E8" i="10"/>
  <c r="E18" i="10"/>
  <c r="B6" i="10"/>
  <c r="B18" i="10"/>
  <c r="B10" i="10"/>
  <c r="B5" i="10"/>
  <c r="B13" i="10"/>
  <c r="L16" i="5"/>
  <c r="L36" i="6"/>
  <c r="K34" i="5"/>
  <c r="L34" i="5" s="1"/>
  <c r="S21" i="8"/>
  <c r="T21" i="8" s="1"/>
  <c r="G17" i="7"/>
  <c r="G22" i="7"/>
  <c r="G23" i="7"/>
  <c r="G30" i="7"/>
  <c r="G29" i="7"/>
  <c r="G33" i="7"/>
  <c r="G32" i="7"/>
  <c r="G19" i="7"/>
  <c r="G26" i="7"/>
  <c r="G34" i="7"/>
  <c r="G31" i="7"/>
  <c r="G36" i="7"/>
  <c r="G20" i="7"/>
  <c r="G28" i="7"/>
  <c r="G37" i="7"/>
  <c r="G21" i="7"/>
  <c r="G27" i="7"/>
  <c r="G35" i="7"/>
  <c r="G18" i="7"/>
  <c r="C15" i="5"/>
  <c r="C31" i="6"/>
  <c r="C25" i="6"/>
  <c r="C20" i="6"/>
  <c r="C42" i="9"/>
  <c r="E17" i="10"/>
  <c r="E15" i="10"/>
  <c r="E13" i="10"/>
  <c r="E10" i="10"/>
  <c r="E6" i="10"/>
  <c r="S28" i="8"/>
  <c r="T28" i="8" s="1"/>
  <c r="L19" i="9"/>
  <c r="K27" i="5"/>
  <c r="L27" i="5" s="1"/>
  <c r="L29" i="6"/>
  <c r="K21" i="5"/>
  <c r="L21" i="5" s="1"/>
  <c r="N43" i="6"/>
  <c r="N17" i="5"/>
  <c r="K41" i="6"/>
  <c r="E42" i="3"/>
  <c r="H26" i="3"/>
  <c r="H31" i="3"/>
  <c r="C30" i="6"/>
  <c r="G34" i="3"/>
  <c r="H34" i="3" s="1"/>
  <c r="G27" i="3"/>
  <c r="H27" i="3" s="1"/>
  <c r="K27" i="6"/>
  <c r="B11" i="10"/>
  <c r="C20" i="10"/>
  <c r="D20" i="10" s="1"/>
  <c r="C19" i="10"/>
  <c r="D19" i="10" s="1"/>
  <c r="S31" i="8"/>
  <c r="T31" i="8" s="1"/>
  <c r="G32" i="9"/>
  <c r="J19" i="10" l="1"/>
  <c r="K19" i="10" s="1"/>
  <c r="L19" i="10" s="1"/>
  <c r="G30" i="9" s="1"/>
  <c r="G31" i="6" s="1"/>
  <c r="R30" i="10"/>
  <c r="J40" i="9" s="1"/>
  <c r="J41" i="6" s="1"/>
  <c r="J39" i="5" s="1"/>
  <c r="F29" i="10"/>
  <c r="G29" i="10" s="1"/>
  <c r="S24" i="8"/>
  <c r="T24" i="8" s="1"/>
  <c r="C28" i="10"/>
  <c r="D28" i="10" s="1"/>
  <c r="F28" i="10"/>
  <c r="G28" i="10" s="1"/>
  <c r="F24" i="10"/>
  <c r="G24" i="10" s="1"/>
  <c r="R19" i="10"/>
  <c r="J30" i="9" s="1"/>
  <c r="J31" i="6" s="1"/>
  <c r="J29" i="5" s="1"/>
  <c r="R20" i="10"/>
  <c r="J31" i="9" s="1"/>
  <c r="J32" i="6" s="1"/>
  <c r="J30" i="5" s="1"/>
  <c r="F25" i="10"/>
  <c r="G25" i="10" s="1"/>
  <c r="F26" i="10"/>
  <c r="G26" i="10" s="1"/>
  <c r="F27" i="10"/>
  <c r="G27" i="10" s="1"/>
  <c r="O32" i="5"/>
  <c r="P32" i="5" s="1"/>
  <c r="J30" i="10"/>
  <c r="K30" i="10" s="1"/>
  <c r="L30" i="10" s="1"/>
  <c r="G40" i="9" s="1"/>
  <c r="J20" i="10"/>
  <c r="K20" i="10" s="1"/>
  <c r="L20" i="10" s="1"/>
  <c r="G31" i="9" s="1"/>
  <c r="C15" i="10"/>
  <c r="F18" i="10"/>
  <c r="C14" i="10"/>
  <c r="C9" i="10"/>
  <c r="B9" i="10"/>
  <c r="C7" i="10"/>
  <c r="B7" i="10"/>
  <c r="S30" i="8"/>
  <c r="T30" i="8" s="1"/>
  <c r="C27" i="10"/>
  <c r="D27" i="10" s="1"/>
  <c r="F16" i="10"/>
  <c r="S37" i="8"/>
  <c r="T37" i="8" s="1"/>
  <c r="C26" i="10"/>
  <c r="D26" i="10" s="1"/>
  <c r="F11" i="10"/>
  <c r="E11" i="10"/>
  <c r="C5" i="10"/>
  <c r="C29" i="10"/>
  <c r="D29" i="10" s="1"/>
  <c r="C12" i="10"/>
  <c r="B12" i="10"/>
  <c r="S35" i="8"/>
  <c r="T35" i="8" s="1"/>
  <c r="C24" i="10"/>
  <c r="D24" i="10" s="1"/>
  <c r="C25" i="10"/>
  <c r="D25" i="10" s="1"/>
  <c r="F14" i="10"/>
  <c r="E14" i="10"/>
  <c r="F12" i="10"/>
  <c r="E12" i="10"/>
  <c r="F5" i="10"/>
  <c r="E5" i="10"/>
  <c r="F7" i="10"/>
  <c r="E7" i="10"/>
  <c r="S34" i="8"/>
  <c r="T34" i="8" s="1"/>
  <c r="S39" i="8"/>
  <c r="T39" i="8" s="1"/>
  <c r="S41" i="8"/>
  <c r="T41" i="8" s="1"/>
  <c r="S26" i="8"/>
  <c r="T26" i="8" s="1"/>
  <c r="S22" i="8"/>
  <c r="T22" i="8" s="1"/>
  <c r="S23" i="8"/>
  <c r="T23" i="8" s="1"/>
  <c r="S17" i="8"/>
  <c r="T17" i="8" s="1"/>
  <c r="S16" i="8"/>
  <c r="T16" i="8" s="1"/>
  <c r="S20" i="8"/>
  <c r="T20" i="8" s="1"/>
  <c r="L22" i="5"/>
  <c r="C35" i="5"/>
  <c r="L35" i="5" s="1"/>
  <c r="L37" i="6"/>
  <c r="O33" i="9"/>
  <c r="P33" i="9" s="1"/>
  <c r="L39" i="6"/>
  <c r="K37" i="5"/>
  <c r="L37" i="5" s="1"/>
  <c r="L24" i="6"/>
  <c r="G39" i="7"/>
  <c r="K43" i="6"/>
  <c r="C17" i="10"/>
  <c r="C10" i="10"/>
  <c r="F8" i="10"/>
  <c r="C18" i="10"/>
  <c r="C13" i="10"/>
  <c r="C8" i="10"/>
  <c r="C16" i="10"/>
  <c r="C6" i="10"/>
  <c r="F9" i="10"/>
  <c r="S38" i="8"/>
  <c r="T38" i="8" s="1"/>
  <c r="C28" i="5"/>
  <c r="L30" i="6"/>
  <c r="L41" i="6"/>
  <c r="K39" i="5"/>
  <c r="L39" i="5" s="1"/>
  <c r="F6" i="10"/>
  <c r="F15" i="10"/>
  <c r="C11" i="10"/>
  <c r="L20" i="6"/>
  <c r="C18" i="5"/>
  <c r="C29" i="5"/>
  <c r="G42" i="3"/>
  <c r="F10" i="10"/>
  <c r="F17" i="10"/>
  <c r="L15" i="5"/>
  <c r="L25" i="6"/>
  <c r="C23" i="5"/>
  <c r="N41" i="5"/>
  <c r="K25" i="5"/>
  <c r="L27" i="6"/>
  <c r="H42" i="3"/>
  <c r="I36" i="3" s="1"/>
  <c r="F13" i="10"/>
  <c r="C43" i="6"/>
  <c r="G33" i="6"/>
  <c r="I32" i="9"/>
  <c r="O32" i="9" s="1"/>
  <c r="P32" i="9" s="1"/>
  <c r="J31" i="5"/>
  <c r="J25" i="10" l="1"/>
  <c r="K25" i="10" s="1"/>
  <c r="L25" i="10" s="1"/>
  <c r="G35" i="9" s="1"/>
  <c r="G36" i="6" s="1"/>
  <c r="I36" i="6" s="1"/>
  <c r="R28" i="10"/>
  <c r="J38" i="9" s="1"/>
  <c r="J39" i="6" s="1"/>
  <c r="J37" i="5" s="1"/>
  <c r="I30" i="9"/>
  <c r="O30" i="9" s="1"/>
  <c r="P30" i="9" s="1"/>
  <c r="S40" i="8"/>
  <c r="T40" i="8" s="1"/>
  <c r="R26" i="10"/>
  <c r="J36" i="9" s="1"/>
  <c r="J37" i="6" s="1"/>
  <c r="J35" i="5" s="1"/>
  <c r="R29" i="10"/>
  <c r="J39" i="9" s="1"/>
  <c r="J40" i="6" s="1"/>
  <c r="J38" i="5" s="1"/>
  <c r="J24" i="10"/>
  <c r="K24" i="10" s="1"/>
  <c r="L24" i="10" s="1"/>
  <c r="G34" i="9" s="1"/>
  <c r="R24" i="10"/>
  <c r="J34" i="9" s="1"/>
  <c r="J35" i="6" s="1"/>
  <c r="J33" i="5" s="1"/>
  <c r="S36" i="8"/>
  <c r="T36" i="8" s="1"/>
  <c r="T43" i="8" s="1"/>
  <c r="J26" i="10"/>
  <c r="K26" i="10" s="1"/>
  <c r="L26" i="10" s="1"/>
  <c r="G36" i="9" s="1"/>
  <c r="G37" i="6" s="1"/>
  <c r="I37" i="6" s="1"/>
  <c r="J28" i="10"/>
  <c r="K28" i="10" s="1"/>
  <c r="L28" i="10" s="1"/>
  <c r="G38" i="9" s="1"/>
  <c r="R25" i="10"/>
  <c r="J35" i="9" s="1"/>
  <c r="J36" i="6" s="1"/>
  <c r="J34" i="5" s="1"/>
  <c r="J29" i="10"/>
  <c r="K29" i="10" s="1"/>
  <c r="L29" i="10" s="1"/>
  <c r="G39" i="9" s="1"/>
  <c r="R27" i="10"/>
  <c r="J37" i="9" s="1"/>
  <c r="J38" i="6" s="1"/>
  <c r="J36" i="5" s="1"/>
  <c r="J27" i="10"/>
  <c r="K27" i="10" s="1"/>
  <c r="L27" i="10" s="1"/>
  <c r="G37" i="9" s="1"/>
  <c r="G41" i="6"/>
  <c r="G39" i="5" s="1"/>
  <c r="I39" i="5" s="1"/>
  <c r="I40" i="9"/>
  <c r="O40" i="9" s="1"/>
  <c r="P40" i="9" s="1"/>
  <c r="O31" i="6"/>
  <c r="P31" i="6" s="1"/>
  <c r="I31" i="6"/>
  <c r="O33" i="6"/>
  <c r="P33" i="6" s="1"/>
  <c r="I33" i="6"/>
  <c r="G34" i="5"/>
  <c r="I35" i="9"/>
  <c r="O35" i="9" s="1"/>
  <c r="P35" i="9" s="1"/>
  <c r="G32" i="6"/>
  <c r="I32" i="6" s="1"/>
  <c r="I31" i="9"/>
  <c r="O31" i="9" s="1"/>
  <c r="P31" i="9" s="1"/>
  <c r="G29" i="5"/>
  <c r="I29" i="5" s="1"/>
  <c r="O29" i="5" s="1"/>
  <c r="P29" i="5" s="1"/>
  <c r="I25" i="3"/>
  <c r="I19" i="3"/>
  <c r="I35" i="3"/>
  <c r="I27" i="3"/>
  <c r="I18" i="3"/>
  <c r="I31" i="3"/>
  <c r="I34" i="3"/>
  <c r="J32" i="3"/>
  <c r="C32" i="7"/>
  <c r="D32" i="9"/>
  <c r="D33" i="6" s="1"/>
  <c r="D31" i="5" s="1"/>
  <c r="L25" i="5"/>
  <c r="K41" i="5"/>
  <c r="L28" i="5"/>
  <c r="I23" i="3"/>
  <c r="I21" i="3"/>
  <c r="I28" i="3"/>
  <c r="I29" i="3"/>
  <c r="I16" i="3"/>
  <c r="I17" i="3"/>
  <c r="I22" i="3"/>
  <c r="I30" i="3"/>
  <c r="I37" i="3"/>
  <c r="I39" i="3"/>
  <c r="I24" i="3"/>
  <c r="I20" i="3"/>
  <c r="I40" i="3"/>
  <c r="I38" i="3"/>
  <c r="I32" i="3"/>
  <c r="I33" i="3"/>
  <c r="C41" i="5"/>
  <c r="L18" i="5"/>
  <c r="I26" i="3"/>
  <c r="L23" i="5"/>
  <c r="G31" i="5"/>
  <c r="O37" i="6" l="1"/>
  <c r="P37" i="6" s="1"/>
  <c r="G35" i="6"/>
  <c r="I34" i="9"/>
  <c r="O34" i="9" s="1"/>
  <c r="P34" i="9" s="1"/>
  <c r="G40" i="6"/>
  <c r="I39" i="9"/>
  <c r="O39" i="9" s="1"/>
  <c r="P39" i="9" s="1"/>
  <c r="I36" i="9"/>
  <c r="O36" i="9" s="1"/>
  <c r="P36" i="9" s="1"/>
  <c r="I38" i="9"/>
  <c r="O38" i="9" s="1"/>
  <c r="P38" i="9" s="1"/>
  <c r="G39" i="6"/>
  <c r="G35" i="5"/>
  <c r="I34" i="5"/>
  <c r="O36" i="6"/>
  <c r="P36" i="6" s="1"/>
  <c r="G38" i="6"/>
  <c r="I37" i="9"/>
  <c r="O37" i="9" s="1"/>
  <c r="P37" i="9" s="1"/>
  <c r="O41" i="6"/>
  <c r="P41" i="6" s="1"/>
  <c r="I41" i="6"/>
  <c r="O32" i="6"/>
  <c r="P32" i="6" s="1"/>
  <c r="G30" i="5"/>
  <c r="I42" i="3"/>
  <c r="O31" i="5"/>
  <c r="P31" i="5" s="1"/>
  <c r="C31" i="7"/>
  <c r="D31" i="9"/>
  <c r="J31" i="3"/>
  <c r="J30" i="3"/>
  <c r="C30" i="7"/>
  <c r="D30" i="9"/>
  <c r="G33" i="5" l="1"/>
  <c r="O35" i="6"/>
  <c r="P35" i="6" s="1"/>
  <c r="I35" i="6"/>
  <c r="I35" i="5"/>
  <c r="I39" i="6"/>
  <c r="G37" i="5"/>
  <c r="O39" i="6"/>
  <c r="P39" i="6" s="1"/>
  <c r="G36" i="5"/>
  <c r="O38" i="6"/>
  <c r="P38" i="6" s="1"/>
  <c r="I38" i="6"/>
  <c r="I40" i="6"/>
  <c r="G38" i="5"/>
  <c r="O40" i="6"/>
  <c r="P40" i="6" s="1"/>
  <c r="I30" i="5"/>
  <c r="O30" i="5" s="1"/>
  <c r="P30" i="5" s="1"/>
  <c r="D31" i="6"/>
  <c r="D32" i="6"/>
  <c r="I33" i="5" l="1"/>
  <c r="I37" i="5"/>
  <c r="I36" i="5"/>
  <c r="I38" i="5"/>
  <c r="D30" i="5"/>
  <c r="D29" i="5"/>
  <c r="C33" i="7"/>
  <c r="D33" i="9"/>
  <c r="J33" i="3"/>
  <c r="D34" i="6" l="1"/>
  <c r="D32" i="5" l="1"/>
  <c r="I6" i="10" l="1"/>
  <c r="H17" i="9" s="1"/>
  <c r="H18" i="6" s="1"/>
  <c r="H16" i="5" s="1"/>
  <c r="G18" i="10"/>
  <c r="D6" i="10"/>
  <c r="D11" i="10"/>
  <c r="D10" i="10"/>
  <c r="G17" i="10"/>
  <c r="G13" i="10"/>
  <c r="D13" i="10"/>
  <c r="D12" i="10"/>
  <c r="D5" i="10"/>
  <c r="G9" i="10"/>
  <c r="G16" i="10"/>
  <c r="D15" i="10"/>
  <c r="G8" i="10"/>
  <c r="D7" i="10"/>
  <c r="D18" i="10"/>
  <c r="G12" i="10"/>
  <c r="J13" i="10" l="1"/>
  <c r="K13" i="10" s="1"/>
  <c r="R12" i="10"/>
  <c r="J23" i="9" s="1"/>
  <c r="J24" i="6" s="1"/>
  <c r="J22" i="5" s="1"/>
  <c r="J18" i="10"/>
  <c r="K18" i="10" s="1"/>
  <c r="I12" i="10"/>
  <c r="H23" i="9" s="1"/>
  <c r="H24" i="6" s="1"/>
  <c r="H22" i="5" s="1"/>
  <c r="G41" i="8"/>
  <c r="G6" i="10"/>
  <c r="R6" i="10" s="1"/>
  <c r="J17" i="9" s="1"/>
  <c r="J18" i="6" s="1"/>
  <c r="J16" i="5" s="1"/>
  <c r="I13" i="10"/>
  <c r="H24" i="9" s="1"/>
  <c r="H25" i="6" s="1"/>
  <c r="H23" i="5" s="1"/>
  <c r="R13" i="10"/>
  <c r="J24" i="9" s="1"/>
  <c r="J25" i="6" s="1"/>
  <c r="J23" i="5" s="1"/>
  <c r="J12" i="10"/>
  <c r="K12" i="10" s="1"/>
  <c r="G29" i="8"/>
  <c r="R18" i="10"/>
  <c r="J29" i="9" s="1"/>
  <c r="J30" i="6" s="1"/>
  <c r="J28" i="5" s="1"/>
  <c r="I5" i="10"/>
  <c r="H16" i="9" s="1"/>
  <c r="H17" i="6" s="1"/>
  <c r="H15" i="5" s="1"/>
  <c r="I16" i="10"/>
  <c r="H27" i="9" s="1"/>
  <c r="H28" i="6" s="1"/>
  <c r="H26" i="5" s="1"/>
  <c r="I8" i="10"/>
  <c r="H19" i="9" s="1"/>
  <c r="H20" i="6" s="1"/>
  <c r="H18" i="5" s="1"/>
  <c r="I10" i="10"/>
  <c r="H21" i="9" s="1"/>
  <c r="H22" i="6" s="1"/>
  <c r="H20" i="5" s="1"/>
  <c r="G32" i="8"/>
  <c r="I11" i="10"/>
  <c r="H22" i="9" s="1"/>
  <c r="H23" i="6" s="1"/>
  <c r="H21" i="5" s="1"/>
  <c r="I18" i="10"/>
  <c r="H29" i="9" s="1"/>
  <c r="H30" i="6" s="1"/>
  <c r="H28" i="5" s="1"/>
  <c r="I9" i="10"/>
  <c r="H20" i="9" s="1"/>
  <c r="H21" i="6" s="1"/>
  <c r="H19" i="5" s="1"/>
  <c r="L12" i="10" l="1"/>
  <c r="G23" i="9" s="1"/>
  <c r="J6" i="10"/>
  <c r="K6" i="10" s="1"/>
  <c r="L6" i="10" s="1"/>
  <c r="G17" i="9" s="1"/>
  <c r="G18" i="6" s="1"/>
  <c r="I18" i="6" s="1"/>
  <c r="L13" i="10"/>
  <c r="G24" i="9" s="1"/>
  <c r="I24" i="9" s="1"/>
  <c r="O24" i="9" s="1"/>
  <c r="P24" i="9" s="1"/>
  <c r="G39" i="8"/>
  <c r="G40" i="8"/>
  <c r="D16" i="10"/>
  <c r="D14" i="10"/>
  <c r="D8" i="10"/>
  <c r="I14" i="10"/>
  <c r="H25" i="9" s="1"/>
  <c r="G23" i="8"/>
  <c r="G5" i="10"/>
  <c r="G31" i="8"/>
  <c r="G30" i="8"/>
  <c r="G10" i="10"/>
  <c r="I7" i="10"/>
  <c r="H18" i="9" s="1"/>
  <c r="H19" i="6" s="1"/>
  <c r="H17" i="5" s="1"/>
  <c r="I17" i="10"/>
  <c r="H28" i="9" s="1"/>
  <c r="H29" i="6" s="1"/>
  <c r="H27" i="5" s="1"/>
  <c r="D9" i="10"/>
  <c r="G11" i="10"/>
  <c r="L18" i="10"/>
  <c r="G29" i="9" s="1"/>
  <c r="G38" i="8"/>
  <c r="G35" i="8"/>
  <c r="G37" i="8"/>
  <c r="G36" i="8"/>
  <c r="I15" i="10"/>
  <c r="M29" i="8"/>
  <c r="K29" i="8"/>
  <c r="G24" i="6"/>
  <c r="I24" i="6" s="1"/>
  <c r="I23" i="9"/>
  <c r="O23" i="9" s="1"/>
  <c r="P23" i="9" s="1"/>
  <c r="M41" i="8"/>
  <c r="K41" i="8"/>
  <c r="I17" i="9" l="1"/>
  <c r="O17" i="9" s="1"/>
  <c r="P17" i="9" s="1"/>
  <c r="G25" i="6"/>
  <c r="I25" i="6" s="1"/>
  <c r="H26" i="9"/>
  <c r="H27" i="6" s="1"/>
  <c r="H25" i="5" s="1"/>
  <c r="H26" i="6"/>
  <c r="H24" i="5" s="1"/>
  <c r="J9" i="10"/>
  <c r="K9" i="10" s="1"/>
  <c r="L9" i="10" s="1"/>
  <c r="G20" i="9" s="1"/>
  <c r="R9" i="10"/>
  <c r="J20" i="9" s="1"/>
  <c r="J21" i="6" s="1"/>
  <c r="J19" i="5" s="1"/>
  <c r="R10" i="10"/>
  <c r="J21" i="9" s="1"/>
  <c r="J22" i="6" s="1"/>
  <c r="J20" i="5" s="1"/>
  <c r="J10" i="10"/>
  <c r="K10" i="10" s="1"/>
  <c r="L10" i="10" s="1"/>
  <c r="G21" i="9" s="1"/>
  <c r="D17" i="10"/>
  <c r="J34" i="3"/>
  <c r="D37" i="9"/>
  <c r="J35" i="3"/>
  <c r="D35" i="9"/>
  <c r="J37" i="3"/>
  <c r="D36" i="9"/>
  <c r="J36" i="3"/>
  <c r="D34" i="9"/>
  <c r="C34" i="7"/>
  <c r="C35" i="7"/>
  <c r="C36" i="7"/>
  <c r="C37" i="7"/>
  <c r="D23" i="9"/>
  <c r="C23" i="7"/>
  <c r="J23" i="3"/>
  <c r="J16" i="10"/>
  <c r="K16" i="10" s="1"/>
  <c r="L16" i="10" s="1"/>
  <c r="G27" i="9" s="1"/>
  <c r="R16" i="10"/>
  <c r="J27" i="9" s="1"/>
  <c r="J28" i="6" s="1"/>
  <c r="J26" i="5" s="1"/>
  <c r="M30" i="8"/>
  <c r="K30" i="8"/>
  <c r="O18" i="6"/>
  <c r="P18" i="6" s="1"/>
  <c r="G16" i="5"/>
  <c r="I16" i="5" s="1"/>
  <c r="O16" i="5" s="1"/>
  <c r="P16" i="5" s="1"/>
  <c r="K35" i="8"/>
  <c r="M35" i="8"/>
  <c r="M40" i="8"/>
  <c r="K40" i="8"/>
  <c r="R11" i="10"/>
  <c r="J22" i="9" s="1"/>
  <c r="J23" i="6" s="1"/>
  <c r="J21" i="5" s="1"/>
  <c r="J11" i="10"/>
  <c r="K11" i="10" s="1"/>
  <c r="L11" i="10" s="1"/>
  <c r="G22" i="9" s="1"/>
  <c r="G15" i="10"/>
  <c r="G14" i="10"/>
  <c r="R14" i="10" s="1"/>
  <c r="J25" i="9" s="1"/>
  <c r="M39" i="8"/>
  <c r="K39" i="8"/>
  <c r="O24" i="6"/>
  <c r="P24" i="6" s="1"/>
  <c r="G22" i="5"/>
  <c r="I22" i="5" s="1"/>
  <c r="O22" i="5" s="1"/>
  <c r="P22" i="5" s="1"/>
  <c r="M31" i="8"/>
  <c r="K31" i="8"/>
  <c r="J8" i="10"/>
  <c r="K8" i="10" s="1"/>
  <c r="L8" i="10" s="1"/>
  <c r="G19" i="9" s="1"/>
  <c r="R8" i="10"/>
  <c r="J19" i="9" s="1"/>
  <c r="J20" i="6" s="1"/>
  <c r="J18" i="5" s="1"/>
  <c r="J40" i="3"/>
  <c r="D40" i="9"/>
  <c r="J29" i="3"/>
  <c r="D29" i="9"/>
  <c r="C29" i="7"/>
  <c r="G7" i="10"/>
  <c r="K23" i="8"/>
  <c r="M23" i="8"/>
  <c r="G23" i="5"/>
  <c r="I23" i="5" s="1"/>
  <c r="O23" i="5" s="1"/>
  <c r="P23" i="5" s="1"/>
  <c r="O25" i="6"/>
  <c r="P25" i="6" s="1"/>
  <c r="R5" i="10"/>
  <c r="J16" i="9" s="1"/>
  <c r="J17" i="6" s="1"/>
  <c r="J15" i="5" s="1"/>
  <c r="J5" i="10"/>
  <c r="K5" i="10" s="1"/>
  <c r="L5" i="10" s="1"/>
  <c r="G16" i="9" s="1"/>
  <c r="J39" i="3"/>
  <c r="D38" i="9"/>
  <c r="D39" i="9"/>
  <c r="J38" i="3"/>
  <c r="M38" i="8"/>
  <c r="K38" i="8"/>
  <c r="M36" i="8"/>
  <c r="K36" i="8"/>
  <c r="M37" i="8"/>
  <c r="K37" i="8"/>
  <c r="G30" i="6"/>
  <c r="I30" i="6" s="1"/>
  <c r="I29" i="9"/>
  <c r="O29" i="9" s="1"/>
  <c r="P29" i="9" s="1"/>
  <c r="G24" i="8"/>
  <c r="D41" i="6" l="1"/>
  <c r="I27" i="9"/>
  <c r="O27" i="9" s="1"/>
  <c r="P27" i="9" s="1"/>
  <c r="G28" i="6"/>
  <c r="I28" i="6" s="1"/>
  <c r="J17" i="10"/>
  <c r="K17" i="10" s="1"/>
  <c r="L17" i="10" s="1"/>
  <c r="G28" i="9" s="1"/>
  <c r="R17" i="10"/>
  <c r="J28" i="9" s="1"/>
  <c r="J29" i="6" s="1"/>
  <c r="J27" i="5" s="1"/>
  <c r="D36" i="6"/>
  <c r="D39" i="6"/>
  <c r="G23" i="6"/>
  <c r="I23" i="6" s="1"/>
  <c r="I22" i="9"/>
  <c r="O22" i="9" s="1"/>
  <c r="P22" i="9" s="1"/>
  <c r="R15" i="10"/>
  <c r="J15" i="10"/>
  <c r="K15" i="10" s="1"/>
  <c r="L15" i="10" s="1"/>
  <c r="G17" i="6"/>
  <c r="I17" i="6" s="1"/>
  <c r="I16" i="9"/>
  <c r="D24" i="6"/>
  <c r="D38" i="6"/>
  <c r="D37" i="6"/>
  <c r="J14" i="10"/>
  <c r="K14" i="10" s="1"/>
  <c r="L14" i="10" s="1"/>
  <c r="G25" i="9" s="1"/>
  <c r="R7" i="10"/>
  <c r="J18" i="9" s="1"/>
  <c r="J19" i="6" s="1"/>
  <c r="J17" i="5" s="1"/>
  <c r="J7" i="10"/>
  <c r="K7" i="10" s="1"/>
  <c r="L7" i="10" s="1"/>
  <c r="G18" i="9" s="1"/>
  <c r="D30" i="6"/>
  <c r="I19" i="9"/>
  <c r="O19" i="9" s="1"/>
  <c r="P19" i="9" s="1"/>
  <c r="G20" i="6"/>
  <c r="I20" i="6" s="1"/>
  <c r="D40" i="6"/>
  <c r="G22" i="6"/>
  <c r="I22" i="6" s="1"/>
  <c r="I21" i="9"/>
  <c r="O21" i="9" s="1"/>
  <c r="P21" i="9" s="1"/>
  <c r="K24" i="8"/>
  <c r="M24" i="8"/>
  <c r="O30" i="6"/>
  <c r="P30" i="6" s="1"/>
  <c r="G28" i="5"/>
  <c r="I28" i="5" s="1"/>
  <c r="O28" i="5" s="1"/>
  <c r="P28" i="5" s="1"/>
  <c r="C24" i="7"/>
  <c r="D24" i="9"/>
  <c r="J24" i="3"/>
  <c r="D35" i="6"/>
  <c r="G21" i="6"/>
  <c r="I21" i="6" s="1"/>
  <c r="I20" i="9"/>
  <c r="O20" i="9" s="1"/>
  <c r="P20" i="9" s="1"/>
  <c r="G26" i="9" l="1"/>
  <c r="G27" i="6" s="1"/>
  <c r="I27" i="6" s="1"/>
  <c r="G19" i="5"/>
  <c r="I19" i="5" s="1"/>
  <c r="O19" i="5" s="1"/>
  <c r="P19" i="5" s="1"/>
  <c r="O21" i="6"/>
  <c r="P21" i="6" s="1"/>
  <c r="O20" i="6"/>
  <c r="P20" i="6" s="1"/>
  <c r="G18" i="5"/>
  <c r="I18" i="5" s="1"/>
  <c r="O18" i="5" s="1"/>
  <c r="P18" i="5" s="1"/>
  <c r="D35" i="5"/>
  <c r="O16" i="9"/>
  <c r="D34" i="5"/>
  <c r="D33" i="5"/>
  <c r="D25" i="6"/>
  <c r="G20" i="5"/>
  <c r="I20" i="5" s="1"/>
  <c r="O20" i="5" s="1"/>
  <c r="P20" i="5" s="1"/>
  <c r="O22" i="6"/>
  <c r="P22" i="6" s="1"/>
  <c r="D36" i="5"/>
  <c r="G21" i="5"/>
  <c r="I21" i="5" s="1"/>
  <c r="O21" i="5" s="1"/>
  <c r="P21" i="5" s="1"/>
  <c r="O23" i="6"/>
  <c r="P23" i="6" s="1"/>
  <c r="I28" i="9"/>
  <c r="O28" i="9" s="1"/>
  <c r="P28" i="9" s="1"/>
  <c r="G29" i="6"/>
  <c r="I29" i="6" s="1"/>
  <c r="D39" i="5"/>
  <c r="O28" i="6"/>
  <c r="P28" i="6" s="1"/>
  <c r="G26" i="5"/>
  <c r="I26" i="5" s="1"/>
  <c r="O26" i="5" s="1"/>
  <c r="P26" i="5" s="1"/>
  <c r="D28" i="5"/>
  <c r="J26" i="6"/>
  <c r="J24" i="5" s="1"/>
  <c r="J26" i="9"/>
  <c r="J27" i="6" s="1"/>
  <c r="J25" i="5" s="1"/>
  <c r="D38" i="5"/>
  <c r="G15" i="5"/>
  <c r="G19" i="6"/>
  <c r="I19" i="6" s="1"/>
  <c r="I18" i="9"/>
  <c r="O18" i="9" s="1"/>
  <c r="P18" i="9" s="1"/>
  <c r="D22" i="5"/>
  <c r="I26" i="9"/>
  <c r="O26" i="9" s="1"/>
  <c r="P26" i="9" s="1"/>
  <c r="D37" i="5"/>
  <c r="I25" i="9" l="1"/>
  <c r="O25" i="9" s="1"/>
  <c r="P25" i="9" s="1"/>
  <c r="G26" i="6"/>
  <c r="P16" i="9"/>
  <c r="G27" i="5"/>
  <c r="I27" i="5" s="1"/>
  <c r="O27" i="5" s="1"/>
  <c r="P27" i="5" s="1"/>
  <c r="O29" i="6"/>
  <c r="P29" i="6" s="1"/>
  <c r="G17" i="5"/>
  <c r="I17" i="5" s="1"/>
  <c r="O17" i="5" s="1"/>
  <c r="P17" i="5" s="1"/>
  <c r="O19" i="6"/>
  <c r="P19" i="6" s="1"/>
  <c r="G42" i="9"/>
  <c r="D23" i="5"/>
  <c r="I15" i="5"/>
  <c r="O27" i="6"/>
  <c r="P27" i="6" s="1"/>
  <c r="G25" i="5"/>
  <c r="I25" i="5" s="1"/>
  <c r="O17" i="6"/>
  <c r="I26" i="6" l="1"/>
  <c r="I43" i="6" s="1"/>
  <c r="G43" i="6"/>
  <c r="G24" i="5"/>
  <c r="I24" i="5" s="1"/>
  <c r="O24" i="5" s="1"/>
  <c r="P24" i="5" s="1"/>
  <c r="I42" i="9"/>
  <c r="O42" i="9"/>
  <c r="O25" i="5"/>
  <c r="P25" i="5" s="1"/>
  <c r="P17" i="6"/>
  <c r="O15" i="5"/>
  <c r="P42" i="9"/>
  <c r="O26" i="6" l="1"/>
  <c r="G41" i="5"/>
  <c r="I41" i="5"/>
  <c r="Q25" i="9"/>
  <c r="Q39" i="9"/>
  <c r="Q36" i="9"/>
  <c r="Q31" i="9"/>
  <c r="Q32" i="9"/>
  <c r="Q33" i="9"/>
  <c r="Q30" i="9"/>
  <c r="Q38" i="9"/>
  <c r="Q37" i="9"/>
  <c r="Q34" i="9"/>
  <c r="Q40" i="9"/>
  <c r="Q35" i="9"/>
  <c r="Q23" i="9"/>
  <c r="Q17" i="9"/>
  <c r="Q24" i="9"/>
  <c r="Q29" i="9"/>
  <c r="Q21" i="9"/>
  <c r="Q22" i="9"/>
  <c r="Q20" i="9"/>
  <c r="Q19" i="9"/>
  <c r="Q27" i="9"/>
  <c r="Q18" i="9"/>
  <c r="Q28" i="9"/>
  <c r="Q26" i="9"/>
  <c r="Q16" i="9"/>
  <c r="P15" i="5"/>
  <c r="P26" i="6" l="1"/>
  <c r="P43" i="6" s="1"/>
  <c r="Q17" i="6" s="1"/>
  <c r="O43" i="6"/>
  <c r="Q42" i="9"/>
  <c r="Q27" i="6" l="1"/>
  <c r="Q29" i="6"/>
  <c r="Q33" i="6"/>
  <c r="Q39" i="6"/>
  <c r="Q32" i="6"/>
  <c r="Q35" i="6"/>
  <c r="Q41" i="6"/>
  <c r="Q40" i="6"/>
  <c r="Q31" i="6"/>
  <c r="Q34" i="6"/>
  <c r="Q38" i="6"/>
  <c r="Q37" i="6"/>
  <c r="Q36" i="6"/>
  <c r="Q23" i="6"/>
  <c r="Q19" i="6"/>
  <c r="Q26" i="6"/>
  <c r="Q18" i="6"/>
  <c r="Q24" i="6"/>
  <c r="Q22" i="6"/>
  <c r="Q28" i="6"/>
  <c r="Q20" i="6"/>
  <c r="Q21" i="6"/>
  <c r="Q30" i="6"/>
  <c r="Q25" i="6"/>
  <c r="Q43" i="6" l="1"/>
  <c r="O34" i="5" l="1"/>
  <c r="P34" i="5" s="1"/>
  <c r="O39" i="5"/>
  <c r="P39" i="5" s="1"/>
  <c r="O35" i="5"/>
  <c r="P35" i="5" s="1"/>
  <c r="O36" i="5" l="1"/>
  <c r="P36" i="5" s="1"/>
  <c r="O33" i="5"/>
  <c r="O38" i="5"/>
  <c r="P38" i="5" s="1"/>
  <c r="O37" i="5" l="1"/>
  <c r="P37" i="5" s="1"/>
  <c r="P33" i="5"/>
  <c r="O41" i="5" l="1"/>
  <c r="P41" i="5"/>
  <c r="Q33" i="5" l="1"/>
  <c r="Q29" i="5"/>
  <c r="Q30" i="5"/>
  <c r="Q37" i="5"/>
  <c r="Q15" i="5"/>
  <c r="Q32" i="5"/>
  <c r="Q23" i="5"/>
  <c r="Q16" i="5"/>
  <c r="Q22" i="5"/>
  <c r="Q28" i="5"/>
  <c r="Q19" i="5"/>
  <c r="Q20" i="5"/>
  <c r="Q26" i="5"/>
  <c r="Q25" i="5"/>
  <c r="Q31" i="5"/>
  <c r="Q21" i="5"/>
  <c r="Q27" i="5"/>
  <c r="Q24" i="5"/>
  <c r="Q17" i="5"/>
  <c r="Q18" i="5"/>
  <c r="Q35" i="5"/>
  <c r="Q34" i="5"/>
  <c r="Q39" i="5"/>
  <c r="Q38" i="5"/>
  <c r="Q36" i="5"/>
  <c r="Q41" i="5" l="1"/>
  <c r="D22" i="13" l="1"/>
  <c r="D39" i="13" l="1"/>
  <c r="D23" i="13"/>
  <c r="E20" i="13"/>
  <c r="E19" i="13"/>
  <c r="D30" i="13" l="1"/>
  <c r="E21" i="13"/>
  <c r="E23" i="13" s="1"/>
  <c r="D40" i="13"/>
  <c r="E34" i="13"/>
  <c r="E35" i="13"/>
  <c r="E36" i="13"/>
  <c r="E37" i="13"/>
  <c r="D15" i="13"/>
  <c r="E38" i="13" l="1"/>
  <c r="E40" i="13" s="1"/>
  <c r="D31" i="13"/>
  <c r="E27" i="13"/>
  <c r="E28" i="13"/>
  <c r="E26" i="13"/>
  <c r="D16" i="13"/>
  <c r="E12" i="13"/>
  <c r="E13" i="13"/>
  <c r="E14" i="13" l="1"/>
  <c r="E16" i="13" s="1"/>
  <c r="E29" i="13"/>
  <c r="E31" i="13" l="1"/>
  <c r="G16" i="17" l="1"/>
  <c r="F16" i="17"/>
  <c r="F16" i="2" s="1"/>
  <c r="F28" i="2" l="1"/>
  <c r="F17" i="2"/>
  <c r="F18" i="2"/>
  <c r="F18" i="13"/>
  <c r="G14" i="17"/>
  <c r="D18" i="2" s="1"/>
  <c r="F14" i="17"/>
  <c r="D16" i="2" s="1"/>
  <c r="D17" i="2" l="1"/>
  <c r="D28" i="2"/>
  <c r="D19" i="2"/>
  <c r="G25" i="8"/>
  <c r="G19" i="13"/>
  <c r="G20" i="13"/>
  <c r="G28" i="8" s="1"/>
  <c r="F19" i="2"/>
  <c r="F17" i="17"/>
  <c r="G16" i="2" s="1"/>
  <c r="F15" i="17"/>
  <c r="E16" i="2" s="1"/>
  <c r="G15" i="17"/>
  <c r="G13" i="17"/>
  <c r="F13" i="17"/>
  <c r="C16" i="2" s="1"/>
  <c r="C28" i="7" l="1"/>
  <c r="D28" i="9"/>
  <c r="J28" i="3"/>
  <c r="E17" i="2"/>
  <c r="E28" i="2"/>
  <c r="E18" i="2"/>
  <c r="F25" i="13"/>
  <c r="G17" i="2"/>
  <c r="G28" i="2"/>
  <c r="C18" i="2"/>
  <c r="F33" i="13"/>
  <c r="B18" i="17"/>
  <c r="B21" i="17" s="1"/>
  <c r="F21" i="17" s="1"/>
  <c r="F12" i="17"/>
  <c r="G20" i="17"/>
  <c r="G23" i="13"/>
  <c r="C25" i="7"/>
  <c r="J25" i="3"/>
  <c r="D25" i="9"/>
  <c r="K28" i="8"/>
  <c r="M28" i="8"/>
  <c r="F20" i="17"/>
  <c r="C18" i="17"/>
  <c r="C21" i="17" s="1"/>
  <c r="G21" i="17" s="1"/>
  <c r="G12" i="17"/>
  <c r="K25" i="8"/>
  <c r="M25" i="8"/>
  <c r="C17" i="2"/>
  <c r="C28" i="2"/>
  <c r="D26" i="6" l="1"/>
  <c r="D29" i="6"/>
  <c r="C19" i="2"/>
  <c r="F18" i="17"/>
  <c r="B16" i="2"/>
  <c r="G34" i="13"/>
  <c r="G35" i="13"/>
  <c r="G21" i="8" s="1"/>
  <c r="G37" i="13"/>
  <c r="G36" i="13"/>
  <c r="G22" i="8" s="1"/>
  <c r="G26" i="13"/>
  <c r="G27" i="13"/>
  <c r="G26" i="8" s="1"/>
  <c r="G28" i="13"/>
  <c r="G27" i="8" s="1"/>
  <c r="B18" i="2"/>
  <c r="F11" i="13"/>
  <c r="G18" i="17"/>
  <c r="G22" i="17" s="1"/>
  <c r="G64" i="17" s="1"/>
  <c r="G70" i="17" s="1"/>
  <c r="E19" i="2"/>
  <c r="F22" i="17" l="1"/>
  <c r="F64" i="17" s="1"/>
  <c r="F70" i="17" s="1"/>
  <c r="F74" i="17" s="1"/>
  <c r="J27" i="3"/>
  <c r="D27" i="9"/>
  <c r="D26" i="9"/>
  <c r="C26" i="7"/>
  <c r="C27" i="7"/>
  <c r="J26" i="3"/>
  <c r="G13" i="13"/>
  <c r="G12" i="13"/>
  <c r="J21" i="3"/>
  <c r="D20" i="9"/>
  <c r="D21" i="9"/>
  <c r="C20" i="7"/>
  <c r="J22" i="3"/>
  <c r="C21" i="7"/>
  <c r="D22" i="9"/>
  <c r="J20" i="3"/>
  <c r="C22" i="7"/>
  <c r="G31" i="13"/>
  <c r="M21" i="8"/>
  <c r="K21" i="8"/>
  <c r="G20" i="8"/>
  <c r="G38" i="13"/>
  <c r="B28" i="2"/>
  <c r="B17" i="2"/>
  <c r="H16" i="2"/>
  <c r="G74" i="17"/>
  <c r="O69" i="2"/>
  <c r="B19" i="2"/>
  <c r="H18" i="2"/>
  <c r="M27" i="8"/>
  <c r="K27" i="8"/>
  <c r="M26" i="8"/>
  <c r="K26" i="8"/>
  <c r="D27" i="5"/>
  <c r="M22" i="8"/>
  <c r="K22" i="8"/>
  <c r="D24" i="5"/>
  <c r="D23" i="6" l="1"/>
  <c r="D21" i="6"/>
  <c r="C16" i="7"/>
  <c r="J18" i="3"/>
  <c r="D16" i="9"/>
  <c r="D18" i="9"/>
  <c r="D19" i="9"/>
  <c r="J16" i="3"/>
  <c r="C17" i="7"/>
  <c r="C18" i="7"/>
  <c r="D17" i="9"/>
  <c r="J17" i="3"/>
  <c r="C19" i="7"/>
  <c r="J19" i="3"/>
  <c r="G19" i="8"/>
  <c r="G18" i="8"/>
  <c r="D22" i="6"/>
  <c r="H19" i="2"/>
  <c r="R18" i="2"/>
  <c r="D69" i="2"/>
  <c r="N69" i="2"/>
  <c r="C111" i="2" s="1"/>
  <c r="E69" i="2"/>
  <c r="L69" i="2"/>
  <c r="C69" i="2"/>
  <c r="K69" i="2"/>
  <c r="M69" i="2"/>
  <c r="B69" i="2"/>
  <c r="B111" i="2" s="1"/>
  <c r="I69" i="2"/>
  <c r="J69" i="2"/>
  <c r="H69" i="2"/>
  <c r="F69" i="2"/>
  <c r="G69" i="2"/>
  <c r="G16" i="8"/>
  <c r="G16" i="13"/>
  <c r="G17" i="8"/>
  <c r="H17" i="2"/>
  <c r="R16" i="2"/>
  <c r="R17" i="2" s="1"/>
  <c r="H28" i="2"/>
  <c r="D27" i="6"/>
  <c r="M20" i="8"/>
  <c r="K20" i="8"/>
  <c r="D28" i="6"/>
  <c r="M18" i="8" l="1"/>
  <c r="K18" i="8"/>
  <c r="D26" i="5"/>
  <c r="D20" i="6"/>
  <c r="D19" i="5"/>
  <c r="M19" i="8"/>
  <c r="K19" i="8"/>
  <c r="D18" i="6"/>
  <c r="R28" i="2"/>
  <c r="G43" i="8"/>
  <c r="M16" i="8"/>
  <c r="K16" i="8"/>
  <c r="R22" i="2"/>
  <c r="D22" i="2" s="1"/>
  <c r="R21" i="2"/>
  <c r="B68" i="2" s="1"/>
  <c r="R19" i="2"/>
  <c r="D20" i="5"/>
  <c r="D25" i="5"/>
  <c r="D19" i="6"/>
  <c r="D17" i="6"/>
  <c r="D42" i="9"/>
  <c r="M17" i="8"/>
  <c r="K17" i="8"/>
  <c r="E111" i="2"/>
  <c r="F111" i="2" s="1"/>
  <c r="D21" i="5"/>
  <c r="K43" i="8" l="1"/>
  <c r="O21" i="2"/>
  <c r="G21" i="2"/>
  <c r="J21" i="2"/>
  <c r="J68" i="2"/>
  <c r="J70" i="2" s="1"/>
  <c r="D68" i="2"/>
  <c r="D70" i="2" s="1"/>
  <c r="P21" i="2"/>
  <c r="I68" i="2"/>
  <c r="I70" i="2" s="1"/>
  <c r="B157" i="2"/>
  <c r="M43" i="8"/>
  <c r="M22" i="2"/>
  <c r="F21" i="2"/>
  <c r="K22" i="2"/>
  <c r="J22" i="2"/>
  <c r="B158" i="2"/>
  <c r="D158" i="2"/>
  <c r="F22" i="2"/>
  <c r="O22" i="2"/>
  <c r="E22" i="2"/>
  <c r="L68" i="2"/>
  <c r="L70" i="2" s="1"/>
  <c r="E21" i="2"/>
  <c r="G22" i="2"/>
  <c r="C22" i="2"/>
  <c r="R23" i="2"/>
  <c r="K68" i="2"/>
  <c r="K70" i="2" s="1"/>
  <c r="D157" i="2"/>
  <c r="F157" i="2"/>
  <c r="F68" i="2"/>
  <c r="F70" i="2" s="1"/>
  <c r="D15" i="5"/>
  <c r="D43" i="6"/>
  <c r="B110" i="2"/>
  <c r="B70" i="2"/>
  <c r="D18" i="5"/>
  <c r="G68" i="2"/>
  <c r="G70" i="2" s="1"/>
  <c r="D17" i="5"/>
  <c r="D16" i="5"/>
  <c r="K21" i="2"/>
  <c r="N22" i="2"/>
  <c r="E157" i="2"/>
  <c r="C158" i="2"/>
  <c r="B22" i="2"/>
  <c r="N68" i="2"/>
  <c r="I21" i="2"/>
  <c r="H68" i="2"/>
  <c r="H70" i="2" s="1"/>
  <c r="M21" i="2"/>
  <c r="C68" i="2"/>
  <c r="C70" i="2" s="1"/>
  <c r="C157" i="2"/>
  <c r="F158" i="2"/>
  <c r="B21" i="2"/>
  <c r="M68" i="2"/>
  <c r="M70" i="2" s="1"/>
  <c r="C21" i="2"/>
  <c r="N21" i="2"/>
  <c r="P22" i="2"/>
  <c r="E68" i="2"/>
  <c r="E70" i="2" s="1"/>
  <c r="D21" i="2"/>
  <c r="D23" i="2" s="1"/>
  <c r="I22" i="2"/>
  <c r="E158" i="2"/>
  <c r="P23" i="2" l="1"/>
  <c r="F23" i="2"/>
  <c r="B159" i="2"/>
  <c r="O23" i="2"/>
  <c r="J23" i="2"/>
  <c r="E23" i="2"/>
  <c r="K23" i="2"/>
  <c r="L22" i="2"/>
  <c r="G23" i="2"/>
  <c r="M23" i="2"/>
  <c r="D159" i="2"/>
  <c r="C23" i="2"/>
  <c r="E159" i="2"/>
  <c r="F159" i="2"/>
  <c r="H22" i="2"/>
  <c r="C159" i="2"/>
  <c r="C110" i="2"/>
  <c r="C112" i="2" s="1"/>
  <c r="N70" i="2"/>
  <c r="O70" i="2" s="1"/>
  <c r="O68" i="2"/>
  <c r="E110" i="2" s="1"/>
  <c r="E112" i="2" s="1"/>
  <c r="L21" i="2"/>
  <c r="I23" i="2"/>
  <c r="G158" i="2"/>
  <c r="B112" i="2"/>
  <c r="Q21" i="2"/>
  <c r="N23" i="2"/>
  <c r="Q22" i="2"/>
  <c r="D41" i="5"/>
  <c r="H21" i="2"/>
  <c r="B23" i="2"/>
  <c r="G157" i="2"/>
  <c r="Q23" i="2" l="1"/>
  <c r="L23" i="2"/>
  <c r="H23" i="2"/>
  <c r="G159" i="2"/>
  <c r="F110" i="2"/>
  <c r="F112" i="2" s="1"/>
  <c r="R26" i="2" l="1"/>
  <c r="R27" i="2"/>
  <c r="R33" i="2"/>
  <c r="R29" i="2"/>
  <c r="R30" i="2"/>
  <c r="R31" i="2"/>
  <c r="R41" i="2"/>
  <c r="R32" i="2"/>
  <c r="R37" i="2" l="1"/>
  <c r="R39" i="2" s="1"/>
  <c r="R48" i="2" s="1"/>
  <c r="E162" i="2"/>
  <c r="C162" i="2"/>
  <c r="F162" i="2"/>
  <c r="D162" i="2"/>
  <c r="B162" i="2"/>
  <c r="N73" i="2"/>
  <c r="M73" i="2"/>
  <c r="L73" i="2"/>
  <c r="K73" i="2"/>
  <c r="J73" i="2"/>
  <c r="I73" i="2"/>
  <c r="H73" i="2"/>
  <c r="G73" i="2"/>
  <c r="F73" i="2"/>
  <c r="E73" i="2"/>
  <c r="D73" i="2"/>
  <c r="C73" i="2"/>
  <c r="B73" i="2"/>
  <c r="M26" i="2"/>
  <c r="F26" i="2"/>
  <c r="E26" i="2"/>
  <c r="D26" i="2"/>
  <c r="C26" i="2"/>
  <c r="B26" i="2"/>
  <c r="G26" i="2"/>
  <c r="B27" i="2"/>
  <c r="B41" i="2" s="1"/>
  <c r="I27" i="2"/>
  <c r="O27" i="2"/>
  <c r="O41" i="2" s="1"/>
  <c r="F27" i="2"/>
  <c r="F41" i="2" s="1"/>
  <c r="J27" i="2"/>
  <c r="J41" i="2" s="1"/>
  <c r="P27" i="2"/>
  <c r="P41" i="2" s="1"/>
  <c r="K27" i="2"/>
  <c r="N27" i="2"/>
  <c r="M27" i="2"/>
  <c r="B163" i="2"/>
  <c r="F163" i="2"/>
  <c r="F177" i="2" s="1"/>
  <c r="C163" i="2"/>
  <c r="C177" i="2" s="1"/>
  <c r="E163" i="2"/>
  <c r="E177" i="2" s="1"/>
  <c r="C27" i="2"/>
  <c r="C41" i="2" s="1"/>
  <c r="E27" i="2"/>
  <c r="E41" i="2" s="1"/>
  <c r="G27" i="2"/>
  <c r="G41" i="2" s="1"/>
  <c r="D27" i="2"/>
  <c r="D41" i="2" s="1"/>
  <c r="D163" i="2"/>
  <c r="D177" i="2" s="1"/>
  <c r="H27" i="2"/>
  <c r="H41" i="2" s="1"/>
  <c r="B33" i="2"/>
  <c r="B45" i="2" s="1"/>
  <c r="C33" i="2"/>
  <c r="C45" i="2" s="1"/>
  <c r="D33" i="2"/>
  <c r="D45" i="2" s="1"/>
  <c r="E33" i="2"/>
  <c r="E45" i="2" s="1"/>
  <c r="F33" i="2"/>
  <c r="F45" i="2" s="1"/>
  <c r="G33" i="2"/>
  <c r="G45" i="2" s="1"/>
  <c r="H33" i="2"/>
  <c r="H45" i="2" s="1"/>
  <c r="J33" i="2"/>
  <c r="J45" i="2" s="1"/>
  <c r="K33" i="2"/>
  <c r="M33" i="2"/>
  <c r="N33" i="2"/>
  <c r="F169" i="2"/>
  <c r="F181" i="2" s="1"/>
  <c r="O33" i="2"/>
  <c r="O45" i="2" s="1"/>
  <c r="R45" i="2"/>
  <c r="I33" i="2"/>
  <c r="P33" i="2"/>
  <c r="P45" i="2" s="1"/>
  <c r="B169" i="2"/>
  <c r="C169" i="2"/>
  <c r="C181" i="2" s="1"/>
  <c r="D169" i="2"/>
  <c r="D181" i="2" s="1"/>
  <c r="E169" i="2"/>
  <c r="E181" i="2" s="1"/>
  <c r="R38" i="2"/>
  <c r="E29" i="2"/>
  <c r="E38" i="2" s="1"/>
  <c r="N29" i="2"/>
  <c r="I29" i="2"/>
  <c r="D29" i="2"/>
  <c r="D38" i="2" s="1"/>
  <c r="P29" i="2"/>
  <c r="P38" i="2" s="1"/>
  <c r="M29" i="2"/>
  <c r="G29" i="2"/>
  <c r="G38" i="2" s="1"/>
  <c r="O29" i="2"/>
  <c r="O38" i="2" s="1"/>
  <c r="K29" i="2"/>
  <c r="H29" i="2"/>
  <c r="H38" i="2" s="1"/>
  <c r="F29" i="2"/>
  <c r="F38" i="2" s="1"/>
  <c r="B29" i="2"/>
  <c r="B38" i="2" s="1"/>
  <c r="J29" i="2"/>
  <c r="J38" i="2" s="1"/>
  <c r="C29" i="2"/>
  <c r="C38" i="2" s="1"/>
  <c r="P30" i="2"/>
  <c r="P42" i="2" s="1"/>
  <c r="O30" i="2"/>
  <c r="O42" i="2" s="1"/>
  <c r="N30" i="2"/>
  <c r="M30" i="2"/>
  <c r="K30" i="2"/>
  <c r="J30" i="2"/>
  <c r="J42" i="2" s="1"/>
  <c r="I30" i="2"/>
  <c r="H30" i="2"/>
  <c r="H42" i="2" s="1"/>
  <c r="G30" i="2"/>
  <c r="G42" i="2" s="1"/>
  <c r="F30" i="2"/>
  <c r="F42" i="2" s="1"/>
  <c r="E30" i="2"/>
  <c r="E42" i="2" s="1"/>
  <c r="D30" i="2"/>
  <c r="D42" i="2" s="1"/>
  <c r="C30" i="2"/>
  <c r="C42" i="2" s="1"/>
  <c r="B30" i="2"/>
  <c r="B42" i="2" s="1"/>
  <c r="F166" i="2"/>
  <c r="F178" i="2" s="1"/>
  <c r="D166" i="2"/>
  <c r="D178" i="2" s="1"/>
  <c r="E166" i="2"/>
  <c r="E178" i="2" s="1"/>
  <c r="C166" i="2"/>
  <c r="C178" i="2" s="1"/>
  <c r="B166" i="2"/>
  <c r="R42" i="2"/>
  <c r="P31" i="2"/>
  <c r="P43" i="2" s="1"/>
  <c r="O31" i="2"/>
  <c r="O43" i="2" s="1"/>
  <c r="N31" i="2"/>
  <c r="M31" i="2"/>
  <c r="K31" i="2"/>
  <c r="J31" i="2"/>
  <c r="J43" i="2" s="1"/>
  <c r="I31" i="2"/>
  <c r="H31" i="2"/>
  <c r="H43" i="2" s="1"/>
  <c r="G31" i="2"/>
  <c r="G43" i="2" s="1"/>
  <c r="F31" i="2"/>
  <c r="F43" i="2" s="1"/>
  <c r="E31" i="2"/>
  <c r="E43" i="2" s="1"/>
  <c r="D31" i="2"/>
  <c r="D43" i="2" s="1"/>
  <c r="C31" i="2"/>
  <c r="C43" i="2" s="1"/>
  <c r="B31" i="2"/>
  <c r="B43" i="2" s="1"/>
  <c r="R43" i="2"/>
  <c r="F167" i="2"/>
  <c r="F179" i="2" s="1"/>
  <c r="E167" i="2"/>
  <c r="E179" i="2" s="1"/>
  <c r="D167" i="2"/>
  <c r="D179" i="2" s="1"/>
  <c r="B167" i="2"/>
  <c r="C167" i="2"/>
  <c r="C179" i="2" s="1"/>
  <c r="P32" i="2"/>
  <c r="P44" i="2" s="1"/>
  <c r="O32" i="2"/>
  <c r="O44" i="2" s="1"/>
  <c r="N32" i="2"/>
  <c r="M32" i="2"/>
  <c r="K32" i="2"/>
  <c r="J32" i="2"/>
  <c r="J44" i="2" s="1"/>
  <c r="I32" i="2"/>
  <c r="H32" i="2"/>
  <c r="H44" i="2" s="1"/>
  <c r="G32" i="2"/>
  <c r="G44" i="2" s="1"/>
  <c r="F32" i="2"/>
  <c r="F44" i="2" s="1"/>
  <c r="E32" i="2"/>
  <c r="E44" i="2" s="1"/>
  <c r="D32" i="2"/>
  <c r="D44" i="2" s="1"/>
  <c r="C32" i="2"/>
  <c r="C44" i="2" s="1"/>
  <c r="B32" i="2"/>
  <c r="B44" i="2" s="1"/>
  <c r="F168" i="2"/>
  <c r="F180" i="2" s="1"/>
  <c r="E168" i="2"/>
  <c r="E180" i="2" s="1"/>
  <c r="D168" i="2"/>
  <c r="D180" i="2" s="1"/>
  <c r="C168" i="2"/>
  <c r="C180" i="2" s="1"/>
  <c r="B168" i="2"/>
  <c r="R44" i="2"/>
  <c r="N26" i="2" l="1"/>
  <c r="E173" i="2"/>
  <c r="C173" i="2"/>
  <c r="O26" i="2"/>
  <c r="F173" i="2"/>
  <c r="D173" i="2"/>
  <c r="B173" i="2"/>
  <c r="G162" i="2"/>
  <c r="J26" i="2"/>
  <c r="N84" i="2"/>
  <c r="C115" i="2"/>
  <c r="M84" i="2"/>
  <c r="L84" i="2"/>
  <c r="K84" i="2"/>
  <c r="J84" i="2"/>
  <c r="I84" i="2"/>
  <c r="H84" i="2"/>
  <c r="G84" i="2"/>
  <c r="F84" i="2"/>
  <c r="E84" i="2"/>
  <c r="D84" i="2"/>
  <c r="C84" i="2"/>
  <c r="E115" i="2"/>
  <c r="I26" i="2"/>
  <c r="B84" i="2"/>
  <c r="B115" i="2"/>
  <c r="O73" i="2"/>
  <c r="M37" i="2"/>
  <c r="D115" i="2"/>
  <c r="M35" i="2"/>
  <c r="D124" i="2" s="1"/>
  <c r="F35" i="2"/>
  <c r="F37" i="2"/>
  <c r="F39" i="2" s="1"/>
  <c r="F48" i="2" s="1"/>
  <c r="E37" i="2"/>
  <c r="E39" i="2" s="1"/>
  <c r="E48" i="2" s="1"/>
  <c r="E35" i="2"/>
  <c r="D35" i="2"/>
  <c r="D37" i="2"/>
  <c r="D39" i="2" s="1"/>
  <c r="D48" i="2" s="1"/>
  <c r="C35" i="2"/>
  <c r="C37" i="2"/>
  <c r="C39" i="2" s="1"/>
  <c r="C48" i="2" s="1"/>
  <c r="B37" i="2"/>
  <c r="B39" i="2" s="1"/>
  <c r="B48" i="2" s="1"/>
  <c r="B35" i="2"/>
  <c r="H26" i="2"/>
  <c r="H37" i="2" s="1"/>
  <c r="H39" i="2" s="1"/>
  <c r="H48" i="2" s="1"/>
  <c r="G35" i="2"/>
  <c r="G37" i="2"/>
  <c r="G39" i="2" s="1"/>
  <c r="G48" i="2" s="1"/>
  <c r="I41" i="2"/>
  <c r="L27" i="2"/>
  <c r="L41" i="2" s="1"/>
  <c r="N74" i="2"/>
  <c r="N82" i="2" s="1"/>
  <c r="C124" i="2" s="1"/>
  <c r="M74" i="2"/>
  <c r="L74" i="2"/>
  <c r="K74" i="2"/>
  <c r="J74" i="2"/>
  <c r="I74" i="2"/>
  <c r="H74" i="2"/>
  <c r="G74" i="2"/>
  <c r="F74" i="2"/>
  <c r="E74" i="2"/>
  <c r="D74" i="2"/>
  <c r="C74" i="2"/>
  <c r="C82" i="2" s="1"/>
  <c r="B74" i="2"/>
  <c r="B82" i="2" s="1"/>
  <c r="K41" i="2"/>
  <c r="N41" i="2"/>
  <c r="Q27" i="2"/>
  <c r="Q41" i="2" s="1"/>
  <c r="D116" i="2"/>
  <c r="M41" i="2"/>
  <c r="B177" i="2"/>
  <c r="G163" i="2"/>
  <c r="G177" i="2" s="1"/>
  <c r="B80" i="2"/>
  <c r="N80" i="2"/>
  <c r="G80" i="2"/>
  <c r="G92" i="2" s="1"/>
  <c r="D80" i="2"/>
  <c r="D92" i="2" s="1"/>
  <c r="L80" i="2"/>
  <c r="L92" i="2" s="1"/>
  <c r="H80" i="2"/>
  <c r="H92" i="2" s="1"/>
  <c r="E80" i="2"/>
  <c r="E92" i="2" s="1"/>
  <c r="C80" i="2"/>
  <c r="I80" i="2"/>
  <c r="I92" i="2" s="1"/>
  <c r="K80" i="2"/>
  <c r="K92" i="2" s="1"/>
  <c r="M80" i="2"/>
  <c r="M92" i="2" s="1"/>
  <c r="J80" i="2"/>
  <c r="J92" i="2" s="1"/>
  <c r="F80" i="2"/>
  <c r="F92" i="2" s="1"/>
  <c r="K45" i="2"/>
  <c r="D122" i="2"/>
  <c r="M45" i="2"/>
  <c r="D134" i="2" s="1"/>
  <c r="N45" i="2"/>
  <c r="Q33" i="2"/>
  <c r="Q45" i="2" s="1"/>
  <c r="I45" i="2"/>
  <c r="L33" i="2"/>
  <c r="L45" i="2" s="1"/>
  <c r="B181" i="2"/>
  <c r="G169" i="2"/>
  <c r="G181" i="2" s="1"/>
  <c r="E165" i="2"/>
  <c r="C165" i="2"/>
  <c r="F165" i="2"/>
  <c r="D165" i="2"/>
  <c r="B165" i="2"/>
  <c r="B171" i="2" s="1"/>
  <c r="Q29" i="2"/>
  <c r="Q38" i="2" s="1"/>
  <c r="N38" i="2"/>
  <c r="I38" i="2"/>
  <c r="L29" i="2"/>
  <c r="L38" i="2" s="1"/>
  <c r="D118" i="2"/>
  <c r="M38" i="2"/>
  <c r="D127" i="2" s="1"/>
  <c r="N76" i="2"/>
  <c r="M76" i="2"/>
  <c r="M85" i="2" s="1"/>
  <c r="L76" i="2"/>
  <c r="L85" i="2" s="1"/>
  <c r="K76" i="2"/>
  <c r="K85" i="2" s="1"/>
  <c r="J76" i="2"/>
  <c r="J85" i="2" s="1"/>
  <c r="I76" i="2"/>
  <c r="I85" i="2" s="1"/>
  <c r="H76" i="2"/>
  <c r="H85" i="2" s="1"/>
  <c r="G76" i="2"/>
  <c r="G85" i="2" s="1"/>
  <c r="F76" i="2"/>
  <c r="F85" i="2" s="1"/>
  <c r="E76" i="2"/>
  <c r="E85" i="2" s="1"/>
  <c r="D76" i="2"/>
  <c r="D85" i="2" s="1"/>
  <c r="C76" i="2"/>
  <c r="B76" i="2"/>
  <c r="K38" i="2"/>
  <c r="N42" i="2"/>
  <c r="Q30" i="2"/>
  <c r="Q42" i="2" s="1"/>
  <c r="D119" i="2"/>
  <c r="M42" i="2"/>
  <c r="D131" i="2" s="1"/>
  <c r="K42" i="2"/>
  <c r="N77" i="2"/>
  <c r="M77" i="2"/>
  <c r="M89" i="2" s="1"/>
  <c r="L77" i="2"/>
  <c r="L89" i="2" s="1"/>
  <c r="K77" i="2"/>
  <c r="K89" i="2" s="1"/>
  <c r="J77" i="2"/>
  <c r="J89" i="2" s="1"/>
  <c r="I77" i="2"/>
  <c r="I89" i="2" s="1"/>
  <c r="H77" i="2"/>
  <c r="H89" i="2" s="1"/>
  <c r="G77" i="2"/>
  <c r="G89" i="2" s="1"/>
  <c r="F77" i="2"/>
  <c r="F89" i="2" s="1"/>
  <c r="E77" i="2"/>
  <c r="E89" i="2" s="1"/>
  <c r="D77" i="2"/>
  <c r="D89" i="2" s="1"/>
  <c r="C77" i="2"/>
  <c r="B77" i="2"/>
  <c r="I42" i="2"/>
  <c r="L30" i="2"/>
  <c r="L42" i="2" s="1"/>
  <c r="B178" i="2"/>
  <c r="G166" i="2"/>
  <c r="G178" i="2" s="1"/>
  <c r="N43" i="2"/>
  <c r="Q31" i="2"/>
  <c r="Q43" i="2" s="1"/>
  <c r="D120" i="2"/>
  <c r="M43" i="2"/>
  <c r="D132" i="2" s="1"/>
  <c r="K43" i="2"/>
  <c r="N78" i="2"/>
  <c r="M78" i="2"/>
  <c r="M90" i="2" s="1"/>
  <c r="L78" i="2"/>
  <c r="L90" i="2" s="1"/>
  <c r="K78" i="2"/>
  <c r="K90" i="2" s="1"/>
  <c r="J78" i="2"/>
  <c r="J90" i="2" s="1"/>
  <c r="I78" i="2"/>
  <c r="I90" i="2" s="1"/>
  <c r="H78" i="2"/>
  <c r="H90" i="2" s="1"/>
  <c r="G78" i="2"/>
  <c r="G90" i="2" s="1"/>
  <c r="F78" i="2"/>
  <c r="F90" i="2" s="1"/>
  <c r="E78" i="2"/>
  <c r="E90" i="2" s="1"/>
  <c r="D78" i="2"/>
  <c r="D90" i="2" s="1"/>
  <c r="C78" i="2"/>
  <c r="B78" i="2"/>
  <c r="I43" i="2"/>
  <c r="L31" i="2"/>
  <c r="L43" i="2" s="1"/>
  <c r="B179" i="2"/>
  <c r="G167" i="2"/>
  <c r="G179" i="2" s="1"/>
  <c r="N44" i="2"/>
  <c r="Q32" i="2"/>
  <c r="Q44" i="2" s="1"/>
  <c r="D121" i="2"/>
  <c r="M44" i="2"/>
  <c r="D133" i="2" s="1"/>
  <c r="N79" i="2"/>
  <c r="K79" i="2"/>
  <c r="K91" i="2" s="1"/>
  <c r="H79" i="2"/>
  <c r="H91" i="2" s="1"/>
  <c r="D79" i="2"/>
  <c r="D91" i="2" s="1"/>
  <c r="J79" i="2"/>
  <c r="J91" i="2" s="1"/>
  <c r="G79" i="2"/>
  <c r="G91" i="2" s="1"/>
  <c r="C79" i="2"/>
  <c r="M79" i="2"/>
  <c r="M91" i="2" s="1"/>
  <c r="L79" i="2"/>
  <c r="L91" i="2" s="1"/>
  <c r="I79" i="2"/>
  <c r="I91" i="2" s="1"/>
  <c r="F79" i="2"/>
  <c r="F91" i="2" s="1"/>
  <c r="E79" i="2"/>
  <c r="E91" i="2" s="1"/>
  <c r="B79" i="2"/>
  <c r="K44" i="2"/>
  <c r="I44" i="2"/>
  <c r="L32" i="2"/>
  <c r="L44" i="2" s="1"/>
  <c r="B180" i="2"/>
  <c r="G168" i="2"/>
  <c r="G180" i="2" s="1"/>
  <c r="B46" i="2"/>
  <c r="O46" i="2"/>
  <c r="F46" i="2"/>
  <c r="J46" i="2"/>
  <c r="P46" i="2"/>
  <c r="F182" i="2"/>
  <c r="C182" i="2"/>
  <c r="E182" i="2"/>
  <c r="C46" i="2"/>
  <c r="E46" i="2"/>
  <c r="G46" i="2"/>
  <c r="D46" i="2"/>
  <c r="D182" i="2"/>
  <c r="H46" i="2"/>
  <c r="R46" i="2"/>
  <c r="N37" i="2" l="1"/>
  <c r="N39" i="2" s="1"/>
  <c r="N48" i="2" s="1"/>
  <c r="N35" i="2"/>
  <c r="O37" i="2"/>
  <c r="O39" i="2" s="1"/>
  <c r="O48" i="2" s="1"/>
  <c r="O35" i="2"/>
  <c r="P26" i="2"/>
  <c r="Q26" i="2" s="1"/>
  <c r="G173" i="2"/>
  <c r="J37" i="2"/>
  <c r="J39" i="2" s="1"/>
  <c r="J48" i="2" s="1"/>
  <c r="J35" i="2"/>
  <c r="C126" i="2"/>
  <c r="N86" i="2"/>
  <c r="E126" i="2"/>
  <c r="E128" i="2" s="1"/>
  <c r="I35" i="2"/>
  <c r="I37" i="2"/>
  <c r="I39" i="2" s="1"/>
  <c r="I48" i="2" s="1"/>
  <c r="B124" i="2"/>
  <c r="B126" i="2"/>
  <c r="O84" i="2"/>
  <c r="K26" i="2"/>
  <c r="L26" i="2" s="1"/>
  <c r="L37" i="2" s="1"/>
  <c r="L39" i="2" s="1"/>
  <c r="L48" i="2" s="1"/>
  <c r="D126" i="2"/>
  <c r="M39" i="2"/>
  <c r="E28" i="9"/>
  <c r="H28" i="8"/>
  <c r="K28" i="3"/>
  <c r="L28" i="3" s="1"/>
  <c r="M28" i="3" s="1"/>
  <c r="D28" i="7"/>
  <c r="E28" i="7" s="1"/>
  <c r="H28" i="7" s="1"/>
  <c r="H26" i="8"/>
  <c r="E27" i="9"/>
  <c r="E26" i="9"/>
  <c r="H27" i="8"/>
  <c r="K27" i="3"/>
  <c r="L27" i="3" s="1"/>
  <c r="M27" i="3" s="1"/>
  <c r="K26" i="3"/>
  <c r="L26" i="3" s="1"/>
  <c r="M26" i="3" s="1"/>
  <c r="D27" i="7"/>
  <c r="E27" i="7" s="1"/>
  <c r="H27" i="7" s="1"/>
  <c r="D26" i="7"/>
  <c r="E26" i="7" s="1"/>
  <c r="H26" i="7" s="1"/>
  <c r="H25" i="8"/>
  <c r="E25" i="9"/>
  <c r="D25" i="7"/>
  <c r="E25" i="7" s="1"/>
  <c r="H25" i="7" s="1"/>
  <c r="H22" i="8"/>
  <c r="H21" i="8"/>
  <c r="E22" i="9"/>
  <c r="E21" i="9"/>
  <c r="E20" i="9"/>
  <c r="H20" i="8"/>
  <c r="K22" i="3"/>
  <c r="L22" i="3" s="1"/>
  <c r="M22" i="3" s="1"/>
  <c r="K21" i="3"/>
  <c r="L21" i="3" s="1"/>
  <c r="M21" i="3" s="1"/>
  <c r="K20" i="3"/>
  <c r="L20" i="3" s="1"/>
  <c r="M20" i="3" s="1"/>
  <c r="D21" i="7"/>
  <c r="E21" i="7" s="1"/>
  <c r="H21" i="7" s="1"/>
  <c r="D20" i="7"/>
  <c r="E20" i="7" s="1"/>
  <c r="H20" i="7" s="1"/>
  <c r="D22" i="7"/>
  <c r="E22" i="7" s="1"/>
  <c r="H22" i="7" s="1"/>
  <c r="H18" i="8"/>
  <c r="E19" i="9"/>
  <c r="E18" i="9"/>
  <c r="E17" i="9"/>
  <c r="E16" i="9"/>
  <c r="H19" i="8"/>
  <c r="H17" i="8"/>
  <c r="H16" i="8"/>
  <c r="K19" i="3"/>
  <c r="L19" i="3" s="1"/>
  <c r="M19" i="3" s="1"/>
  <c r="K18" i="3"/>
  <c r="L18" i="3" s="1"/>
  <c r="M18" i="3" s="1"/>
  <c r="K17" i="3"/>
  <c r="L17" i="3" s="1"/>
  <c r="M17" i="3" s="1"/>
  <c r="K16" i="3"/>
  <c r="L16" i="3" s="1"/>
  <c r="M16" i="3" s="1"/>
  <c r="D19" i="7"/>
  <c r="E19" i="7" s="1"/>
  <c r="H19" i="7" s="1"/>
  <c r="D18" i="7"/>
  <c r="E18" i="7" s="1"/>
  <c r="H18" i="7" s="1"/>
  <c r="D17" i="7"/>
  <c r="E17" i="7" s="1"/>
  <c r="H17" i="7" s="1"/>
  <c r="D16" i="7"/>
  <c r="E16" i="7" s="1"/>
  <c r="H16" i="7" s="1"/>
  <c r="H29" i="8"/>
  <c r="E29" i="9"/>
  <c r="K29" i="3"/>
  <c r="L29" i="3" s="1"/>
  <c r="M29" i="3" s="1"/>
  <c r="D29" i="7"/>
  <c r="E29" i="7" s="1"/>
  <c r="H29" i="7" s="1"/>
  <c r="C116" i="2"/>
  <c r="N88" i="2"/>
  <c r="C130" i="2" s="1"/>
  <c r="E116" i="2"/>
  <c r="C88" i="2"/>
  <c r="B116" i="2"/>
  <c r="F116" i="2" s="1"/>
  <c r="F130" i="2" s="1"/>
  <c r="B88" i="2"/>
  <c r="B130" i="2" s="1"/>
  <c r="O74" i="2"/>
  <c r="O88" i="2" s="1"/>
  <c r="D130" i="2"/>
  <c r="M46" i="2"/>
  <c r="O80" i="2"/>
  <c r="O92" i="2" s="1"/>
  <c r="B122" i="2"/>
  <c r="B92" i="2"/>
  <c r="B134" i="2" s="1"/>
  <c r="C122" i="2"/>
  <c r="N92" i="2"/>
  <c r="C134" i="2" s="1"/>
  <c r="E122" i="2"/>
  <c r="E134" i="2" s="1"/>
  <c r="C92" i="2"/>
  <c r="B174" i="2"/>
  <c r="B175" i="2" s="1"/>
  <c r="B184" i="2" s="1"/>
  <c r="G165" i="2"/>
  <c r="C118" i="2"/>
  <c r="N85" i="2"/>
  <c r="C127" i="2" s="1"/>
  <c r="C85" i="2"/>
  <c r="C86" i="2" s="1"/>
  <c r="E118" i="2"/>
  <c r="E127" i="2" s="1"/>
  <c r="B85" i="2"/>
  <c r="B118" i="2"/>
  <c r="O76" i="2"/>
  <c r="O85" i="2" s="1"/>
  <c r="C119" i="2"/>
  <c r="N89" i="2"/>
  <c r="C131" i="2" s="1"/>
  <c r="E119" i="2"/>
  <c r="E131" i="2" s="1"/>
  <c r="C89" i="2"/>
  <c r="B119" i="2"/>
  <c r="F119" i="2" s="1"/>
  <c r="F131" i="2" s="1"/>
  <c r="B89" i="2"/>
  <c r="B131" i="2" s="1"/>
  <c r="O77" i="2"/>
  <c r="O89" i="2" s="1"/>
  <c r="C120" i="2"/>
  <c r="N90" i="2"/>
  <c r="C132" i="2" s="1"/>
  <c r="E120" i="2"/>
  <c r="E132" i="2" s="1"/>
  <c r="C90" i="2"/>
  <c r="B120" i="2"/>
  <c r="F120" i="2" s="1"/>
  <c r="F132" i="2" s="1"/>
  <c r="B90" i="2"/>
  <c r="B132" i="2" s="1"/>
  <c r="O78" i="2"/>
  <c r="O90" i="2" s="1"/>
  <c r="C121" i="2"/>
  <c r="N91" i="2"/>
  <c r="C133" i="2" s="1"/>
  <c r="E121" i="2"/>
  <c r="E133" i="2" s="1"/>
  <c r="C91" i="2"/>
  <c r="B121" i="2"/>
  <c r="F121" i="2" s="1"/>
  <c r="F133" i="2" s="1"/>
  <c r="B91" i="2"/>
  <c r="B133" i="2" s="1"/>
  <c r="O79" i="2"/>
  <c r="O91" i="2" s="1"/>
  <c r="M86" i="2"/>
  <c r="M94" i="2" s="1"/>
  <c r="K86" i="2"/>
  <c r="K94" i="2" s="1"/>
  <c r="J86" i="2"/>
  <c r="J94" i="2" s="1"/>
  <c r="I86" i="2"/>
  <c r="I94" i="2" s="1"/>
  <c r="G86" i="2"/>
  <c r="G94" i="2" s="1"/>
  <c r="E86" i="2"/>
  <c r="E94" i="2" s="1"/>
  <c r="L86" i="2"/>
  <c r="L94" i="2" s="1"/>
  <c r="H86" i="2"/>
  <c r="H94" i="2" s="1"/>
  <c r="F86" i="2"/>
  <c r="F94" i="2" s="1"/>
  <c r="D86" i="2"/>
  <c r="D94" i="2" s="1"/>
  <c r="K25" i="3" s="1"/>
  <c r="L25" i="3" s="1"/>
  <c r="M25" i="3" s="1"/>
  <c r="F115" i="2"/>
  <c r="F126" i="2" s="1"/>
  <c r="H35" i="2"/>
  <c r="L46" i="2"/>
  <c r="K46" i="2"/>
  <c r="N46" i="2"/>
  <c r="Q46" i="2"/>
  <c r="B182" i="2"/>
  <c r="G182" i="2"/>
  <c r="I46" i="2"/>
  <c r="M88" i="2"/>
  <c r="M82" i="2"/>
  <c r="L88" i="2"/>
  <c r="L82" i="2"/>
  <c r="K88" i="2"/>
  <c r="K82" i="2"/>
  <c r="J88" i="2"/>
  <c r="J82" i="2"/>
  <c r="I88" i="2"/>
  <c r="I82" i="2"/>
  <c r="H88" i="2"/>
  <c r="H82" i="2"/>
  <c r="G88" i="2"/>
  <c r="G82" i="2"/>
  <c r="F88" i="2"/>
  <c r="F82" i="2"/>
  <c r="E88" i="2"/>
  <c r="E82" i="2"/>
  <c r="D88" i="2"/>
  <c r="D82" i="2"/>
  <c r="O82" i="2" s="1"/>
  <c r="E174" i="2"/>
  <c r="E175" i="2" s="1"/>
  <c r="E184" i="2" s="1"/>
  <c r="E171" i="2"/>
  <c r="C174" i="2"/>
  <c r="C175" i="2" s="1"/>
  <c r="C184" i="2" s="1"/>
  <c r="C171" i="2"/>
  <c r="F174" i="2"/>
  <c r="F175" i="2" s="1"/>
  <c r="F184" i="2" s="1"/>
  <c r="F171" i="2"/>
  <c r="D174" i="2"/>
  <c r="D175" i="2" s="1"/>
  <c r="D184" i="2" s="1"/>
  <c r="D171" i="2"/>
  <c r="Q37" i="2" l="1"/>
  <c r="Q39" i="2" s="1"/>
  <c r="Q48" i="2" s="1"/>
  <c r="Q35" i="2"/>
  <c r="P37" i="2"/>
  <c r="P39" i="2" s="1"/>
  <c r="P48" i="2" s="1"/>
  <c r="P35" i="2"/>
  <c r="H32" i="8"/>
  <c r="E32" i="9"/>
  <c r="K32" i="3"/>
  <c r="L32" i="3" s="1"/>
  <c r="M32" i="3" s="1"/>
  <c r="D32" i="7"/>
  <c r="E32" i="7" s="1"/>
  <c r="H32" i="7" s="1"/>
  <c r="C128" i="2"/>
  <c r="N94" i="2"/>
  <c r="C136" i="2" s="1"/>
  <c r="H30" i="8"/>
  <c r="E31" i="9"/>
  <c r="E30" i="9"/>
  <c r="H31" i="8"/>
  <c r="K31" i="3"/>
  <c r="L31" i="3" s="1"/>
  <c r="M31" i="3" s="1"/>
  <c r="K30" i="3"/>
  <c r="L30" i="3" s="1"/>
  <c r="M30" i="3" s="1"/>
  <c r="D31" i="7"/>
  <c r="E31" i="7" s="1"/>
  <c r="H31" i="7" s="1"/>
  <c r="D30" i="7"/>
  <c r="E30" i="7" s="1"/>
  <c r="H30" i="7" s="1"/>
  <c r="K35" i="2"/>
  <c r="L35" i="2" s="1"/>
  <c r="R35" i="2" s="1"/>
  <c r="K37" i="2"/>
  <c r="K39" i="2" s="1"/>
  <c r="K48" i="2" s="1"/>
  <c r="D128" i="2"/>
  <c r="M48" i="2"/>
  <c r="D136" i="2" s="1"/>
  <c r="E29" i="6"/>
  <c r="F28" i="9"/>
  <c r="R28" i="9" s="1"/>
  <c r="R28" i="8"/>
  <c r="N28" i="8"/>
  <c r="R26" i="8"/>
  <c r="N26" i="8"/>
  <c r="E28" i="6"/>
  <c r="F27" i="9"/>
  <c r="R27" i="9" s="1"/>
  <c r="E27" i="6"/>
  <c r="F26" i="9"/>
  <c r="R26" i="9" s="1"/>
  <c r="R27" i="8"/>
  <c r="N27" i="8"/>
  <c r="N25" i="8"/>
  <c r="R25" i="8"/>
  <c r="E26" i="6"/>
  <c r="F25" i="9"/>
  <c r="R25" i="9" s="1"/>
  <c r="N22" i="8"/>
  <c r="R22" i="8"/>
  <c r="N21" i="8"/>
  <c r="R21" i="8"/>
  <c r="E23" i="6"/>
  <c r="F22" i="9"/>
  <c r="R22" i="9" s="1"/>
  <c r="E22" i="6"/>
  <c r="F21" i="9"/>
  <c r="R21" i="9" s="1"/>
  <c r="E21" i="6"/>
  <c r="F20" i="9"/>
  <c r="R20" i="9" s="1"/>
  <c r="N20" i="8"/>
  <c r="R20" i="8"/>
  <c r="R18" i="8"/>
  <c r="N18" i="8"/>
  <c r="E20" i="6"/>
  <c r="F19" i="9"/>
  <c r="R19" i="9" s="1"/>
  <c r="E19" i="6"/>
  <c r="F18" i="9"/>
  <c r="R18" i="9" s="1"/>
  <c r="E18" i="6"/>
  <c r="F17" i="9"/>
  <c r="R17" i="9" s="1"/>
  <c r="E17" i="6"/>
  <c r="F16" i="9"/>
  <c r="R16" i="9" s="1"/>
  <c r="R19" i="8"/>
  <c r="N19" i="8"/>
  <c r="R17" i="8"/>
  <c r="N17" i="8"/>
  <c r="R16" i="8"/>
  <c r="N16" i="8"/>
  <c r="R29" i="8"/>
  <c r="N29" i="8"/>
  <c r="E30" i="6"/>
  <c r="F29" i="9"/>
  <c r="R29" i="9" s="1"/>
  <c r="D34" i="7"/>
  <c r="E34" i="7" s="1"/>
  <c r="H34" i="7" s="1"/>
  <c r="D35" i="7"/>
  <c r="E35" i="7" s="1"/>
  <c r="H35" i="7" s="1"/>
  <c r="D36" i="7"/>
  <c r="E36" i="7" s="1"/>
  <c r="H36" i="7" s="1"/>
  <c r="D37" i="7"/>
  <c r="E37" i="7" s="1"/>
  <c r="H37" i="7" s="1"/>
  <c r="K34" i="3"/>
  <c r="L34" i="3" s="1"/>
  <c r="M34" i="3" s="1"/>
  <c r="K35" i="3"/>
  <c r="L35" i="3" s="1"/>
  <c r="M35" i="3" s="1"/>
  <c r="H36" i="8"/>
  <c r="K36" i="3"/>
  <c r="L36" i="3" s="1"/>
  <c r="M36" i="3" s="1"/>
  <c r="K37" i="3"/>
  <c r="L37" i="3" s="1"/>
  <c r="M37" i="3" s="1"/>
  <c r="E34" i="9"/>
  <c r="E35" i="9"/>
  <c r="E36" i="9"/>
  <c r="E37" i="9"/>
  <c r="H35" i="8"/>
  <c r="H37" i="8"/>
  <c r="H38" i="8"/>
  <c r="D23" i="7"/>
  <c r="E23" i="7" s="1"/>
  <c r="H23" i="7" s="1"/>
  <c r="K23" i="3"/>
  <c r="L23" i="3" s="1"/>
  <c r="M23" i="3" s="1"/>
  <c r="H23" i="8"/>
  <c r="E23" i="9"/>
  <c r="K38" i="3"/>
  <c r="L38" i="3" s="1"/>
  <c r="M38" i="3" s="1"/>
  <c r="K39" i="3"/>
  <c r="L39" i="3" s="1"/>
  <c r="M39" i="3" s="1"/>
  <c r="E38" i="9"/>
  <c r="E39" i="9"/>
  <c r="H39" i="8"/>
  <c r="H40" i="8"/>
  <c r="D24" i="7"/>
  <c r="E24" i="7" s="1"/>
  <c r="H24" i="7" s="1"/>
  <c r="K24" i="3"/>
  <c r="L24" i="3" s="1"/>
  <c r="M24" i="3" s="1"/>
  <c r="H24" i="8"/>
  <c r="E24" i="9"/>
  <c r="K40" i="3"/>
  <c r="L40" i="3" s="1"/>
  <c r="M40" i="3" s="1"/>
  <c r="E40" i="9"/>
  <c r="H41" i="8"/>
  <c r="O86" i="2"/>
  <c r="O94" i="2" s="1"/>
  <c r="F122" i="2"/>
  <c r="F134" i="2" s="1"/>
  <c r="C94" i="2"/>
  <c r="F118" i="2"/>
  <c r="F127" i="2" s="1"/>
  <c r="F128" i="2" s="1"/>
  <c r="F136" i="2" s="1"/>
  <c r="E130" i="2"/>
  <c r="E136" i="2" s="1"/>
  <c r="E124" i="2"/>
  <c r="F124" i="2" s="1"/>
  <c r="G174" i="2"/>
  <c r="G175" i="2" s="1"/>
  <c r="G184" i="2" s="1"/>
  <c r="G171" i="2"/>
  <c r="B127" i="2"/>
  <c r="B86" i="2"/>
  <c r="E33" i="6" l="1"/>
  <c r="F32" i="9"/>
  <c r="R32" i="9" s="1"/>
  <c r="R30" i="8"/>
  <c r="N30" i="8"/>
  <c r="E32" i="6"/>
  <c r="F31" i="9"/>
  <c r="R31" i="9" s="1"/>
  <c r="E31" i="6"/>
  <c r="F30" i="9"/>
  <c r="R30" i="9" s="1"/>
  <c r="N31" i="8"/>
  <c r="R31" i="8"/>
  <c r="H34" i="8"/>
  <c r="E33" i="9"/>
  <c r="K33" i="3"/>
  <c r="L33" i="3" s="1"/>
  <c r="M33" i="3" s="1"/>
  <c r="D33" i="7"/>
  <c r="E33" i="7" s="1"/>
  <c r="H33" i="7" s="1"/>
  <c r="H39" i="7" s="1"/>
  <c r="B16" i="16" s="1"/>
  <c r="E27" i="5"/>
  <c r="F27" i="5" s="1"/>
  <c r="R27" i="5" s="1"/>
  <c r="F29" i="6"/>
  <c r="R29" i="6" s="1"/>
  <c r="E26" i="5"/>
  <c r="F26" i="5" s="1"/>
  <c r="R26" i="5" s="1"/>
  <c r="F28" i="6"/>
  <c r="R28" i="6" s="1"/>
  <c r="E25" i="5"/>
  <c r="F25" i="5" s="1"/>
  <c r="R25" i="5" s="1"/>
  <c r="F27" i="6"/>
  <c r="R27" i="6" s="1"/>
  <c r="E24" i="5"/>
  <c r="F24" i="5" s="1"/>
  <c r="R24" i="5" s="1"/>
  <c r="F26" i="6"/>
  <c r="R26" i="6" s="1"/>
  <c r="E21" i="5"/>
  <c r="F21" i="5" s="1"/>
  <c r="R21" i="5" s="1"/>
  <c r="F23" i="6"/>
  <c r="R23" i="6" s="1"/>
  <c r="E20" i="5"/>
  <c r="F20" i="5" s="1"/>
  <c r="R20" i="5" s="1"/>
  <c r="F22" i="6"/>
  <c r="R22" i="6" s="1"/>
  <c r="E19" i="5"/>
  <c r="F19" i="5" s="1"/>
  <c r="R19" i="5" s="1"/>
  <c r="F21" i="6"/>
  <c r="R21" i="6" s="1"/>
  <c r="E18" i="5"/>
  <c r="F18" i="5" s="1"/>
  <c r="R18" i="5" s="1"/>
  <c r="F20" i="6"/>
  <c r="R20" i="6" s="1"/>
  <c r="E17" i="5"/>
  <c r="F17" i="5" s="1"/>
  <c r="R17" i="5" s="1"/>
  <c r="F19" i="6"/>
  <c r="R19" i="6" s="1"/>
  <c r="E16" i="5"/>
  <c r="F16" i="5" s="1"/>
  <c r="R16" i="5" s="1"/>
  <c r="F18" i="6"/>
  <c r="R18" i="6" s="1"/>
  <c r="E15" i="5"/>
  <c r="F15" i="5" s="1"/>
  <c r="R15" i="5" s="1"/>
  <c r="F17" i="6"/>
  <c r="R17" i="6" s="1"/>
  <c r="E28" i="5"/>
  <c r="F28" i="5" s="1"/>
  <c r="R28" i="5" s="1"/>
  <c r="F30" i="6"/>
  <c r="R30" i="6" s="1"/>
  <c r="N36" i="8"/>
  <c r="R36" i="8"/>
  <c r="E35" i="6"/>
  <c r="F34" i="9"/>
  <c r="R34" i="9" s="1"/>
  <c r="E36" i="6"/>
  <c r="F35" i="9"/>
  <c r="R35" i="9" s="1"/>
  <c r="E37" i="6"/>
  <c r="F36" i="9"/>
  <c r="R36" i="9" s="1"/>
  <c r="E38" i="6"/>
  <c r="F37" i="9"/>
  <c r="R37" i="9" s="1"/>
  <c r="R35" i="8"/>
  <c r="N35" i="8"/>
  <c r="N37" i="8"/>
  <c r="R37" i="8"/>
  <c r="N38" i="8"/>
  <c r="R38" i="8"/>
  <c r="N23" i="8"/>
  <c r="R23" i="8"/>
  <c r="E24" i="6"/>
  <c r="F23" i="9"/>
  <c r="R23" i="9" s="1"/>
  <c r="E39" i="6"/>
  <c r="F38" i="9"/>
  <c r="R38" i="9" s="1"/>
  <c r="E40" i="6"/>
  <c r="F39" i="9"/>
  <c r="R39" i="9" s="1"/>
  <c r="R39" i="8"/>
  <c r="N39" i="8"/>
  <c r="N40" i="8"/>
  <c r="R40" i="8"/>
  <c r="R24" i="8"/>
  <c r="N24" i="8"/>
  <c r="E25" i="6"/>
  <c r="F24" i="9"/>
  <c r="R24" i="9" s="1"/>
  <c r="E41" i="6"/>
  <c r="F40" i="9"/>
  <c r="R40" i="9" s="1"/>
  <c r="N41" i="8"/>
  <c r="R41" i="8"/>
  <c r="B27" i="16"/>
  <c r="B94" i="2"/>
  <c r="B136" i="2" s="1"/>
  <c r="B128" i="2"/>
  <c r="M42" i="3"/>
  <c r="B15" i="16" s="1"/>
  <c r="E31" i="5" l="1"/>
  <c r="F31" i="5" s="1"/>
  <c r="R31" i="5" s="1"/>
  <c r="F33" i="6"/>
  <c r="R33" i="6" s="1"/>
  <c r="E30" i="5"/>
  <c r="F30" i="5" s="1"/>
  <c r="R30" i="5" s="1"/>
  <c r="F32" i="6"/>
  <c r="R32" i="6" s="1"/>
  <c r="E29" i="5"/>
  <c r="F29" i="5" s="1"/>
  <c r="R29" i="5" s="1"/>
  <c r="F31" i="6"/>
  <c r="R31" i="6" s="1"/>
  <c r="N34" i="8"/>
  <c r="N43" i="8" s="1"/>
  <c r="R34" i="8"/>
  <c r="R43" i="8" s="1"/>
  <c r="E34" i="6"/>
  <c r="F33" i="9"/>
  <c r="R33" i="9" s="1"/>
  <c r="E33" i="5"/>
  <c r="F33" i="5" s="1"/>
  <c r="R33" i="5" s="1"/>
  <c r="F35" i="6"/>
  <c r="R35" i="6" s="1"/>
  <c r="E34" i="5"/>
  <c r="F34" i="5" s="1"/>
  <c r="R34" i="5" s="1"/>
  <c r="F36" i="6"/>
  <c r="R36" i="6" s="1"/>
  <c r="E35" i="5"/>
  <c r="F35" i="5" s="1"/>
  <c r="R35" i="5" s="1"/>
  <c r="F37" i="6"/>
  <c r="R37" i="6" s="1"/>
  <c r="E36" i="5"/>
  <c r="F36" i="5" s="1"/>
  <c r="R36" i="5" s="1"/>
  <c r="F38" i="6"/>
  <c r="R38" i="6" s="1"/>
  <c r="E22" i="5"/>
  <c r="F22" i="5" s="1"/>
  <c r="R22" i="5" s="1"/>
  <c r="F24" i="6"/>
  <c r="R24" i="6" s="1"/>
  <c r="E37" i="5"/>
  <c r="F37" i="5" s="1"/>
  <c r="R37" i="5" s="1"/>
  <c r="F39" i="6"/>
  <c r="R39" i="6" s="1"/>
  <c r="E38" i="5"/>
  <c r="F38" i="5" s="1"/>
  <c r="R38" i="5" s="1"/>
  <c r="F40" i="6"/>
  <c r="R40" i="6" s="1"/>
  <c r="E23" i="5"/>
  <c r="F23" i="5" s="1"/>
  <c r="R23" i="5" s="1"/>
  <c r="F25" i="6"/>
  <c r="R25" i="6" s="1"/>
  <c r="E39" i="5"/>
  <c r="F39" i="5" s="1"/>
  <c r="R39" i="5" s="1"/>
  <c r="F41" i="6"/>
  <c r="R41" i="6" s="1"/>
  <c r="J27" i="16"/>
  <c r="H27" i="16"/>
  <c r="H15" i="16"/>
  <c r="B26" i="16"/>
  <c r="J15" i="16"/>
  <c r="R42" i="9"/>
  <c r="B17" i="16" s="1"/>
  <c r="H16" i="16"/>
  <c r="J16" i="16"/>
  <c r="E32" i="5" l="1"/>
  <c r="F32" i="5" s="1"/>
  <c r="R32" i="5" s="1"/>
  <c r="R41" i="5" s="1"/>
  <c r="B19" i="16" s="1"/>
  <c r="F34" i="6"/>
  <c r="R34" i="6" s="1"/>
  <c r="R43" i="6" s="1"/>
  <c r="B18" i="16" s="1"/>
  <c r="J26" i="16"/>
  <c r="H26" i="16"/>
  <c r="J17" i="16"/>
  <c r="H17" i="16"/>
  <c r="B28" i="16"/>
  <c r="N48" i="8"/>
  <c r="N51" i="8" s="1"/>
  <c r="B14" i="16" s="1"/>
  <c r="J28" i="16" l="1"/>
  <c r="H28" i="16"/>
  <c r="B25" i="16"/>
  <c r="J14" i="16"/>
  <c r="H14" i="16"/>
  <c r="B30" i="16"/>
  <c r="J19" i="16"/>
  <c r="H19" i="16"/>
  <c r="B29" i="16"/>
  <c r="J18" i="16"/>
  <c r="H18" i="16"/>
  <c r="H25" i="16" l="1"/>
  <c r="J25" i="16"/>
  <c r="B32" i="16"/>
  <c r="J30" i="16"/>
  <c r="H30" i="16"/>
  <c r="H29" i="16"/>
  <c r="J29" i="16"/>
  <c r="J32" i="16" l="1"/>
  <c r="H32" i="1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<sst xmlns="http://schemas.openxmlformats.org/spreadsheetml/2006/main" count="1536" uniqueCount="515">
  <si>
    <t>Hydro</t>
  </si>
  <si>
    <t>Lingan</t>
  </si>
  <si>
    <t>Tufts Cove</t>
  </si>
  <si>
    <t>Trenton</t>
  </si>
  <si>
    <t>Pt. Tupper</t>
  </si>
  <si>
    <t>Pt. Aconi</t>
  </si>
  <si>
    <t>Combustion</t>
  </si>
  <si>
    <t>Turbines</t>
  </si>
  <si>
    <t>Load Following</t>
  </si>
  <si>
    <t>NOVA SCOTIA POWER INC.</t>
  </si>
  <si>
    <t>EMBEDDED COST OF ANCILLARY SERVICES</t>
  </si>
  <si>
    <t>GENERATING STATION UNIT SPECIFIC FIXED CHARGE RATE SUMMARY</t>
  </si>
  <si>
    <t>Net Book Value</t>
  </si>
  <si>
    <t>Net Book Value/kW</t>
  </si>
  <si>
    <t>Installed Capacity kW's</t>
  </si>
  <si>
    <t>Total</t>
  </si>
  <si>
    <t>Gross Plant Cost</t>
  </si>
  <si>
    <t>Gross Plant Cost/kW</t>
  </si>
  <si>
    <t>OM&amp;G</t>
  </si>
  <si>
    <t>Depreciation</t>
  </si>
  <si>
    <t>Interest</t>
  </si>
  <si>
    <t>Return</t>
  </si>
  <si>
    <t>Corporate Taxes</t>
  </si>
  <si>
    <t>Sub-Total</t>
  </si>
  <si>
    <t>Thermal Gen.</t>
  </si>
  <si>
    <t>Wind</t>
  </si>
  <si>
    <t>Generation</t>
  </si>
  <si>
    <t>OM&amp;G (Direct)</t>
  </si>
  <si>
    <t>OM&amp;G (Overhead)</t>
  </si>
  <si>
    <t>Depreciation (Direct)</t>
  </si>
  <si>
    <t>Preferred Dividends</t>
  </si>
  <si>
    <t>TOTAL</t>
  </si>
  <si>
    <t>Grants in Lieu</t>
  </si>
  <si>
    <t>FIXED CHARGE RATE</t>
  </si>
  <si>
    <t>Unit</t>
  </si>
  <si>
    <t>Capacity</t>
  </si>
  <si>
    <t>MW</t>
  </si>
  <si>
    <t>Regulating</t>
  </si>
  <si>
    <t>Ramp</t>
  </si>
  <si>
    <t>Rate</t>
  </si>
  <si>
    <t>Time on</t>
  </si>
  <si>
    <t>AGC</t>
  </si>
  <si>
    <t>Hours</t>
  </si>
  <si>
    <t>MWh</t>
  </si>
  <si>
    <t>Weighting</t>
  </si>
  <si>
    <t>Factor</t>
  </si>
  <si>
    <t>Participation</t>
  </si>
  <si>
    <t>Percentage</t>
  </si>
  <si>
    <t>Net</t>
  </si>
  <si>
    <t>Book</t>
  </si>
  <si>
    <t>Value</t>
  </si>
  <si>
    <t>$/kW</t>
  </si>
  <si>
    <t>Fixed</t>
  </si>
  <si>
    <t>Charge</t>
  </si>
  <si>
    <t>Weighted</t>
  </si>
  <si>
    <t>to Regulate</t>
  </si>
  <si>
    <t>Annual</t>
  </si>
  <si>
    <t>Cost</t>
  </si>
  <si>
    <t>Column</t>
  </si>
  <si>
    <t>Formula</t>
  </si>
  <si>
    <t>Lingan 1</t>
  </si>
  <si>
    <t>Lingan 2</t>
  </si>
  <si>
    <t>Lingan 3</t>
  </si>
  <si>
    <t>Lingan 4</t>
  </si>
  <si>
    <t>Tufts Cove 1</t>
  </si>
  <si>
    <t>Tufts Cove 2</t>
  </si>
  <si>
    <t>Tufts Cove 3</t>
  </si>
  <si>
    <t>Trenton 5</t>
  </si>
  <si>
    <t>Trenton 6</t>
  </si>
  <si>
    <t>Pt. Tupper 2</t>
  </si>
  <si>
    <t>Pt. Aconi 1</t>
  </si>
  <si>
    <t>Tufts Cove 4</t>
  </si>
  <si>
    <t>= 2*4</t>
  </si>
  <si>
    <t>= 3/(Sum of 3)</t>
  </si>
  <si>
    <t>= 5*6</t>
  </si>
  <si>
    <t>= 9*10</t>
  </si>
  <si>
    <t>= 8*11</t>
  </si>
  <si>
    <t>REGULATION REVENUE REQUIREMENT</t>
  </si>
  <si>
    <t>LOAD FOLLOWING REVENUE REQUIREMENT</t>
  </si>
  <si>
    <t>Type</t>
  </si>
  <si>
    <t>Thermal</t>
  </si>
  <si>
    <t>= 1*2</t>
  </si>
  <si>
    <t>MW-h</t>
  </si>
  <si>
    <t>Contribution</t>
  </si>
  <si>
    <t>= 4/(Sum of 4)</t>
  </si>
  <si>
    <t>= 3*5</t>
  </si>
  <si>
    <t>VOLTAGE CONTROL and REACTIVE SUPPORT SERVICES REVENUE REQUIREMENT</t>
  </si>
  <si>
    <t>Generator Nameplate</t>
  </si>
  <si>
    <t>Rating</t>
  </si>
  <si>
    <t>MVA</t>
  </si>
  <si>
    <t>MVAR</t>
  </si>
  <si>
    <t>Generator</t>
  </si>
  <si>
    <t>Net Book</t>
  </si>
  <si>
    <t>$</t>
  </si>
  <si>
    <t>Production</t>
  </si>
  <si>
    <t>Allocation</t>
  </si>
  <si>
    <t>to Reactive</t>
  </si>
  <si>
    <t>Power</t>
  </si>
  <si>
    <t>Allocated</t>
  </si>
  <si>
    <t>Exciter</t>
  </si>
  <si>
    <t>Ratio</t>
  </si>
  <si>
    <t>Exciter Cost</t>
  </si>
  <si>
    <t>Gen/Exciter</t>
  </si>
  <si>
    <t>kW</t>
  </si>
  <si>
    <t>Ratio of</t>
  </si>
  <si>
    <t>Exciter to</t>
  </si>
  <si>
    <t>Ratings</t>
  </si>
  <si>
    <t>Exciter Energy</t>
  </si>
  <si>
    <t>Consumption</t>
  </si>
  <si>
    <t>SPINNING 10 MINUTE RESERVE REVENUE REQUIREMENT</t>
  </si>
  <si>
    <t>SUPPLEMENTAL 10 MINUTE RESERVE REVENUE REQUIREMENT</t>
  </si>
  <si>
    <t>SUPPLEMENTAL 30 MINUTE RESERVE REVENUE REQUIREMENT</t>
  </si>
  <si>
    <t>Installed</t>
  </si>
  <si>
    <t>= 2*3</t>
  </si>
  <si>
    <t>Time</t>
  </si>
  <si>
    <t>Connected</t>
  </si>
  <si>
    <t>To Load</t>
  </si>
  <si>
    <t>Average</t>
  </si>
  <si>
    <t>= 5/6</t>
  </si>
  <si>
    <t>Equivalent</t>
  </si>
  <si>
    <t>Availability</t>
  </si>
  <si>
    <t>Response</t>
  </si>
  <si>
    <t>MW/Minute</t>
  </si>
  <si>
    <t>Spinning Reserve (10 Minutes)</t>
  </si>
  <si>
    <t>0 - 10 Min.</t>
  </si>
  <si>
    <t>Used</t>
  </si>
  <si>
    <t>Yes = 1</t>
  </si>
  <si>
    <t>No = 0</t>
  </si>
  <si>
    <t>Actual</t>
  </si>
  <si>
    <t>Potential</t>
  </si>
  <si>
    <t>Reserve</t>
  </si>
  <si>
    <t>= 12+13</t>
  </si>
  <si>
    <t>Unit/Inter.</t>
  </si>
  <si>
    <t>= Min (1,9*10)</t>
  </si>
  <si>
    <t>Annual Cost</t>
  </si>
  <si>
    <t>= 4*15</t>
  </si>
  <si>
    <t>Supplemental 10 Minute Reserve</t>
  </si>
  <si>
    <t>Supplemental 30 Minute Reserve</t>
  </si>
  <si>
    <t>Wreck Cove 1</t>
  </si>
  <si>
    <t>Wreck Cove 2</t>
  </si>
  <si>
    <t>Avon</t>
  </si>
  <si>
    <t>Black River</t>
  </si>
  <si>
    <t>Mersey</t>
  </si>
  <si>
    <t>Sissiboo</t>
  </si>
  <si>
    <t>Tusket</t>
  </si>
  <si>
    <t>St. Margarets</t>
  </si>
  <si>
    <t>Dickie Brook</t>
  </si>
  <si>
    <t>Fall River</t>
  </si>
  <si>
    <t>Annapolis Tidal</t>
  </si>
  <si>
    <t>Burnside 1</t>
  </si>
  <si>
    <t>Victoria Junction 1</t>
  </si>
  <si>
    <t>Burnside 2</t>
  </si>
  <si>
    <t>Burnside 3</t>
  </si>
  <si>
    <t>Burnside 4</t>
  </si>
  <si>
    <t>Victoria Junction 2</t>
  </si>
  <si>
    <t>Tusket 1</t>
  </si>
  <si>
    <t>TOTALS</t>
  </si>
  <si>
    <t>Gisbourne</t>
  </si>
  <si>
    <t>Annapolis</t>
  </si>
  <si>
    <t>Tidal</t>
  </si>
  <si>
    <t>Sheet</t>
  </si>
  <si>
    <t>Harbour</t>
  </si>
  <si>
    <t>Bear River &amp;</t>
  </si>
  <si>
    <t>Lequille &amp;</t>
  </si>
  <si>
    <t>Nict &amp; Para</t>
  </si>
  <si>
    <t>Wreck Cove &amp;</t>
  </si>
  <si>
    <t>Roseway &amp;</t>
  </si>
  <si>
    <t>Harmony</t>
  </si>
  <si>
    <t>Other Hydro</t>
  </si>
  <si>
    <t>DETAIL OF HYDRO FACILITIES</t>
  </si>
  <si>
    <t>Other</t>
  </si>
  <si>
    <t>SUMMARY OF HYDRO FACILITIES</t>
  </si>
  <si>
    <t>DETAIL OF COMBUSTION TURBINES</t>
  </si>
  <si>
    <t>Burnside</t>
  </si>
  <si>
    <t>Victoria</t>
  </si>
  <si>
    <t>Junction</t>
  </si>
  <si>
    <t>Wreck Cove</t>
  </si>
  <si>
    <t>= 7/(Sum of 7)</t>
  </si>
  <si>
    <t>$/kW-yr</t>
  </si>
  <si>
    <t>Gas</t>
  </si>
  <si>
    <t>Diesel</t>
  </si>
  <si>
    <t>REVENUE REQUIREMENT SUMMARY</t>
  </si>
  <si>
    <t>Service</t>
  </si>
  <si>
    <t>Voltage Control and Reactive Supply</t>
  </si>
  <si>
    <t>Requirement</t>
  </si>
  <si>
    <t>$/yr</t>
  </si>
  <si>
    <t>Regulation Cost</t>
  </si>
  <si>
    <t>Load Following Cost</t>
  </si>
  <si>
    <t>Operating Reserve - Spinning</t>
  </si>
  <si>
    <t>Operating Reserve - Supplemental - 10 Minute</t>
  </si>
  <si>
    <t>Operating Reserve - Supplemental - 30 Minute</t>
  </si>
  <si>
    <t>PRACTICAL</t>
  </si>
  <si>
    <t>Peak</t>
  </si>
  <si>
    <t>= 6*9</t>
  </si>
  <si>
    <t>= 6*11</t>
  </si>
  <si>
    <t>= 7*(10+12)</t>
  </si>
  <si>
    <t>MW/min</t>
  </si>
  <si>
    <t>Performance Factors</t>
  </si>
  <si>
    <t>Tusket 4</t>
  </si>
  <si>
    <t>LFO</t>
  </si>
  <si>
    <t>factor</t>
  </si>
  <si>
    <t>Avg Prod</t>
  </si>
  <si>
    <t>Annual Prod</t>
  </si>
  <si>
    <t>= Max (0,Min(1-7,10))*6*11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</si>
  <si>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</si>
  <si>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</si>
  <si>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</si>
  <si>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</si>
  <si>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</si>
  <si>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</si>
  <si>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</si>
  <si>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</si>
  <si>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</si>
  <si>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</si>
  <si>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</si>
  <si>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</si>
  <si>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Hyd &amp; Diesel = 1*8*8760 - 5 *11</t>
  </si>
  <si>
    <t>Thermal = Max (0,Min(1-7,10))*6 *11</t>
  </si>
  <si>
    <t>Thermal = Max (0,Min(1-7,10))*6*11</t>
  </si>
  <si>
    <t>Hyd &amp; Diesel = ((1*8*8760 )- 5)*11</t>
  </si>
  <si>
    <t>= Min (1,9*20)</t>
  </si>
  <si>
    <t>Unit Reactive</t>
  </si>
  <si>
    <t>(Note 2)</t>
  </si>
  <si>
    <t>NOTES:</t>
  </si>
  <si>
    <t>kVA</t>
  </si>
  <si>
    <t>= 15/2/1000</t>
  </si>
  <si>
    <t>= 6*7*16</t>
  </si>
  <si>
    <t>Generator Nameplate Capacity kW's</t>
  </si>
  <si>
    <t>= sqrt((1*1) - (4*4))</t>
  </si>
  <si>
    <t>(Note 5)</t>
  </si>
  <si>
    <t>Wind (Note 1)</t>
  </si>
  <si>
    <t>(Note 3)</t>
  </si>
  <si>
    <t>(Note 4)</t>
  </si>
  <si>
    <t>1. Capacity assigned to Automatic Generation Control.</t>
  </si>
  <si>
    <t>2. Unit tested capability for ramping control</t>
  </si>
  <si>
    <t>3. Two year average (SCADA records)</t>
  </si>
  <si>
    <t>(Note 1)</t>
  </si>
  <si>
    <t>Contribution to</t>
  </si>
  <si>
    <t>Winter morning</t>
  </si>
  <si>
    <t>Nameplate</t>
  </si>
  <si>
    <t>= 14/(Sum of 14)</t>
  </si>
  <si>
    <t>3. Time available to operate, two year average</t>
  </si>
  <si>
    <t>4. Unit tested capability for ramping control</t>
  </si>
  <si>
    <t>10 - 30 Min.</t>
  </si>
  <si>
    <t>2. Nameplate based on MVA and rated Power Factor.</t>
  </si>
  <si>
    <t>- share of Deferred Chgs &amp; W/C</t>
  </si>
  <si>
    <t>- share of General Property Plant</t>
  </si>
  <si>
    <t>Gross Plant</t>
  </si>
  <si>
    <t>Steam Production</t>
  </si>
  <si>
    <t>Point Aconi</t>
  </si>
  <si>
    <t>Non-operational &amp; General</t>
  </si>
  <si>
    <t>Total Steam Production</t>
  </si>
  <si>
    <t>Net Plant</t>
  </si>
  <si>
    <t>Total In-Service Generation</t>
  </si>
  <si>
    <t>Hydro Production</t>
  </si>
  <si>
    <t>Total Hydro Production</t>
  </si>
  <si>
    <t>Gas Turbine</t>
  </si>
  <si>
    <t>Total Generation Assets</t>
  </si>
  <si>
    <t>Transmission</t>
  </si>
  <si>
    <t>Distribution</t>
  </si>
  <si>
    <t>General Property</t>
  </si>
  <si>
    <t>Total Rate Base</t>
  </si>
  <si>
    <t>Non-Utility Prop. &amp; PPD</t>
  </si>
  <si>
    <t>Total Fixed Assets</t>
  </si>
  <si>
    <t>End of year</t>
  </si>
  <si>
    <t>AVERAGE</t>
  </si>
  <si>
    <t>Total Assigned to Fixed Assets</t>
  </si>
  <si>
    <t>Total NPV incl. GP &amp; Deferred Chgs.</t>
  </si>
  <si>
    <t>UNITS</t>
  </si>
  <si>
    <t>Units 1&amp; 2</t>
  </si>
  <si>
    <t>Units 3 &amp; 4</t>
  </si>
  <si>
    <t>Unit 1</t>
  </si>
  <si>
    <t>Unit 2</t>
  </si>
  <si>
    <t>Unit 1-4</t>
  </si>
  <si>
    <t>Unit 5</t>
  </si>
  <si>
    <t>Unit 6</t>
  </si>
  <si>
    <t>Unit 3</t>
  </si>
  <si>
    <t>($000)</t>
  </si>
  <si>
    <t>NPV</t>
  </si>
  <si>
    <t>Hydro - Other</t>
  </si>
  <si>
    <t>Victoria Junction</t>
  </si>
  <si>
    <t>Net Plant Value</t>
  </si>
  <si>
    <t>Net Plant Value/kW</t>
  </si>
  <si>
    <t>Cost of Capital</t>
  </si>
  <si>
    <t>Wreck</t>
  </si>
  <si>
    <t>Cove</t>
  </si>
  <si>
    <t>Tidal Power</t>
  </si>
  <si>
    <t>Page 2 of 2</t>
  </si>
  <si>
    <t>Total Reactive Support Costs - (Col.13+Col.17+Col.19)</t>
  </si>
  <si>
    <t>Total Reactive Support Costs</t>
  </si>
  <si>
    <t>Recallable Sales</t>
  </si>
  <si>
    <t>Unit Revenue</t>
  </si>
  <si>
    <t>Total Revenue</t>
  </si>
  <si>
    <t>Total Annual Revenue Requirement</t>
  </si>
  <si>
    <t>$000/yr</t>
  </si>
  <si>
    <t>TABLE E4-1</t>
  </si>
  <si>
    <t>TABLE E4-2</t>
  </si>
  <si>
    <t>TABLE E4-3</t>
  </si>
  <si>
    <t>TABLE E4-4</t>
  </si>
  <si>
    <t>TABLE E4-5</t>
  </si>
  <si>
    <t>TABLE E4-6</t>
  </si>
  <si>
    <t>TABLE E4-7</t>
  </si>
  <si>
    <t>TABLE E4-8</t>
  </si>
  <si>
    <t>NSPI</t>
  </si>
  <si>
    <t>Embedded Cost of Ancillary Services</t>
  </si>
  <si>
    <t>Tufts Cove #4</t>
  </si>
  <si>
    <t>Tufts Cove #5</t>
  </si>
  <si>
    <t>Common Assets</t>
  </si>
  <si>
    <t>Total Plant</t>
  </si>
  <si>
    <t>Adjusted Unit</t>
  </si>
  <si>
    <t>NPV for</t>
  </si>
  <si>
    <t>DETERMINATION OF AVERAGE FIXED ASSETS, DEFERRED CHARGES &amp; WORKING CAPITAL</t>
  </si>
  <si>
    <t>DETERMINATION OF UNIT GENERATION ASSETS</t>
  </si>
  <si>
    <t>Tufts Cove 5</t>
  </si>
  <si>
    <t>Other Hydro:</t>
  </si>
  <si>
    <t>Bear River/Sissiboo</t>
  </si>
  <si>
    <t>Lequille</t>
  </si>
  <si>
    <t>Tidal (Annapolis)</t>
  </si>
  <si>
    <t>St. Margaret's</t>
  </si>
  <si>
    <t>Sheet Harbour</t>
  </si>
  <si>
    <t>Roseway</t>
  </si>
  <si>
    <t>Pt. Tupper Marine Terminal</t>
  </si>
  <si>
    <t>ANALYSIS OF DEFERRED CHARGES &amp; CREDITS &amp; WORKING CAPITAL</t>
  </si>
  <si>
    <t>Asset Retirement Obligation</t>
  </si>
  <si>
    <t>Other Deferred Credits</t>
  </si>
  <si>
    <t>3. The percentages are calculated on "Total NPV incl. GP and Deferred Charges" since the capital-related expenses such as interest, taxes and return reflect NSPI's total capitalization.</t>
  </si>
  <si>
    <t>ALLOCATION OF DIRECT O/H POWER PRODUCTION COSTS</t>
  </si>
  <si>
    <t>Operating</t>
  </si>
  <si>
    <t>Budget</t>
  </si>
  <si>
    <t>Allocation of</t>
  </si>
  <si>
    <t>Energy, Fuels &amp; Risk Mgmt.</t>
  </si>
  <si>
    <t>Total assigned</t>
  </si>
  <si>
    <t>PP Budget</t>
  </si>
  <si>
    <t>Plant Operations:</t>
  </si>
  <si>
    <t>Assigned Pension Costs</t>
  </si>
  <si>
    <t>St. Margaret's (+ White Rock H/M)</t>
  </si>
  <si>
    <t>Hydro Prod. Admin &amp; Engineering</t>
  </si>
  <si>
    <t>Thermal Plant Operations</t>
  </si>
  <si>
    <t>Hydro Admin. &amp; Engineering</t>
  </si>
  <si>
    <t>Total Power Production</t>
  </si>
  <si>
    <t>Total Gas Turbine Production</t>
  </si>
  <si>
    <t>Energy, Fuels &amp; Risk Management</t>
  </si>
  <si>
    <t>Depr. (General Property)</t>
  </si>
  <si>
    <t>= (5*5)/(1*1)</t>
  </si>
  <si>
    <t>Financing Charges</t>
  </si>
  <si>
    <t>Pension Charges</t>
  </si>
  <si>
    <t>Current &amp; Long Term Assets ($M)</t>
  </si>
  <si>
    <t>Strait Marine Terminal</t>
  </si>
  <si>
    <t>Operating Hours</t>
  </si>
  <si>
    <t>Average Production</t>
  </si>
  <si>
    <t>Monthly Power Production Average Load Report</t>
  </si>
  <si>
    <t>SCADA Data</t>
  </si>
  <si>
    <t>Power Production Average Load Report (MWh) - Net Generation by Unit</t>
  </si>
  <si>
    <t>Power Production Average Load Report (Hours) - Operating Hours</t>
  </si>
  <si>
    <t>Power Production Average Load Report (MW) - Average Load</t>
  </si>
  <si>
    <t>Little Brook Wind Turbine</t>
  </si>
  <si>
    <t xml:space="preserve">Grand Etang Wind Turbine </t>
  </si>
  <si>
    <t xml:space="preserve">Dickie Brook Hydro       </t>
  </si>
  <si>
    <t xml:space="preserve">Tusket Hydro             </t>
  </si>
  <si>
    <t xml:space="preserve">Bear River Hydro System  </t>
  </si>
  <si>
    <t xml:space="preserve">Sissiboo/Weymouth System </t>
  </si>
  <si>
    <t xml:space="preserve">Avon Hydro System        </t>
  </si>
  <si>
    <t xml:space="preserve">Lequille Hydro System    </t>
  </si>
  <si>
    <t xml:space="preserve">Nictaux/Paradise System  </t>
  </si>
  <si>
    <t xml:space="preserve">Paradise System          </t>
  </si>
  <si>
    <t xml:space="preserve">Annapolis Tidal Power    </t>
  </si>
  <si>
    <t>St.Margaret's Hydro Syste</t>
  </si>
  <si>
    <t>Sheet Harbour Hydro Syste</t>
  </si>
  <si>
    <t xml:space="preserve">Black River Hydro System </t>
  </si>
  <si>
    <t xml:space="preserve">Mersey Hydro System      </t>
  </si>
  <si>
    <t xml:space="preserve">Roseway &amp; Harmony Hydro  </t>
  </si>
  <si>
    <t xml:space="preserve">Harmony Hydro System     </t>
  </si>
  <si>
    <t xml:space="preserve">Wreck Cove Hydro System  </t>
  </si>
  <si>
    <t xml:space="preserve">Fall River Hydro         </t>
  </si>
  <si>
    <t xml:space="preserve">TOTAL                    </t>
  </si>
  <si>
    <t>Generation Statistics(MWh) - Hydro</t>
  </si>
  <si>
    <t>Maximum Possible Output</t>
  </si>
  <si>
    <t>Time on AGC - 2 year average</t>
  </si>
  <si>
    <t>Difference</t>
  </si>
  <si>
    <t>% Diff.</t>
  </si>
  <si>
    <t>4. Non-firm exports assigned to units - this no longer applies because as per regulation can no longer include recallable sales/exports.</t>
  </si>
  <si>
    <t>3. Gross generator peak capacity.</t>
  </si>
  <si>
    <t>Biomass</t>
  </si>
  <si>
    <t>Little Brook</t>
  </si>
  <si>
    <t>Grand Etang</t>
  </si>
  <si>
    <t>Nuttby</t>
  </si>
  <si>
    <t>Digby</t>
  </si>
  <si>
    <t>Tupper</t>
  </si>
  <si>
    <t>Total Wind Turbine Production</t>
  </si>
  <si>
    <t>Wind Tubine</t>
  </si>
  <si>
    <t>Wind Turbine</t>
  </si>
  <si>
    <t>Total Wind</t>
  </si>
  <si>
    <t>Tufts Cove 6</t>
  </si>
  <si>
    <t xml:space="preserve">Tufts Cove 4 </t>
  </si>
  <si>
    <t xml:space="preserve">Tufts Cove 5 </t>
  </si>
  <si>
    <t xml:space="preserve">Ratio of VAR Requirements to Sum of Generator VAR Ratings </t>
  </si>
  <si>
    <t>4. Value of increased generator capacity required to operate exciter.</t>
  </si>
  <si>
    <t>Annapolis Tidal (Note 5)</t>
  </si>
  <si>
    <t>5.  Unit not currently available for generation.</t>
  </si>
  <si>
    <t>1. Current wind generation does not provide continuous voltage control. IPP embedded in PPA</t>
  </si>
  <si>
    <t>Support services to Maritime Link STATCOM benefit</t>
  </si>
  <si>
    <t>97 percentile</t>
  </si>
  <si>
    <t>Other GTs</t>
  </si>
  <si>
    <t>Total Gas Turbine</t>
  </si>
  <si>
    <t>(AMOUNT IN THOUSANDS OF DOLLARS)</t>
  </si>
  <si>
    <t>OPER. &amp; MAINT. - STEAM</t>
  </si>
  <si>
    <t>OPER. &amp; MAINT. - HYDRO</t>
  </si>
  <si>
    <t>OPER. &amp; MAINT. - WIND</t>
  </si>
  <si>
    <t>OPER. &amp; MAINT. - BIOMASS</t>
  </si>
  <si>
    <t>OPER. &amp; MAINT. - LM6000</t>
  </si>
  <si>
    <t>OPER. &amp; MAINT. - OTHER CT's</t>
  </si>
  <si>
    <t xml:space="preserve">DSM </t>
  </si>
  <si>
    <t>FCR DEFERRAL</t>
  </si>
  <si>
    <t>REG. AFFAIRS - ADVOCACY EXPENSE</t>
  </si>
  <si>
    <t>GRANTS IN LIEU OF TAXES</t>
  </si>
  <si>
    <t>DEPRECIATION:</t>
  </si>
  <si>
    <t>STEAM</t>
  </si>
  <si>
    <t>HYDRO</t>
  </si>
  <si>
    <t>WIND</t>
  </si>
  <si>
    <t>LM6000</t>
  </si>
  <si>
    <t>GAS TURBINE - OTHER</t>
  </si>
  <si>
    <t>GENERAL PROPERTY</t>
  </si>
  <si>
    <t>INTEREST NET OF AFUDC</t>
  </si>
  <si>
    <t>PREFERRED DIVIDENDS</t>
  </si>
  <si>
    <t>CORPORATE TAXES</t>
  </si>
  <si>
    <t>NON-OPERATING REVENUE:</t>
  </si>
  <si>
    <t>EXPORT SALES</t>
  </si>
  <si>
    <t>STEAM AND ASH SALES</t>
  </si>
  <si>
    <t>OTHER REVENUE</t>
  </si>
  <si>
    <t>RETURN (PROFIT/LOSS)</t>
  </si>
  <si>
    <t>Lingan 1&amp;2 Prod Unit</t>
  </si>
  <si>
    <t>Lingan 3&amp;4 ProdUnit</t>
  </si>
  <si>
    <t>Pt Tupper Unit 1</t>
  </si>
  <si>
    <t>Trenton Unit 5 Capital</t>
  </si>
  <si>
    <t>Trenton unit 6 Capital</t>
  </si>
  <si>
    <t>TC Unit 1 Capital</t>
  </si>
  <si>
    <t>TC Unit 2 Capital</t>
  </si>
  <si>
    <t>TC Unit 3 Capital</t>
  </si>
  <si>
    <t>TC Unit 6 Capital</t>
  </si>
  <si>
    <t>N/A</t>
  </si>
  <si>
    <t>Tufts Cove # 6</t>
  </si>
  <si>
    <t>Milton</t>
  </si>
  <si>
    <t>Nictaux Paradise/Paradise</t>
  </si>
  <si>
    <t>LM Building</t>
  </si>
  <si>
    <t>Sable</t>
  </si>
  <si>
    <t>South Canoe</t>
  </si>
  <si>
    <t>Pubnico</t>
  </si>
  <si>
    <t>ECEI</t>
  </si>
  <si>
    <t>Solar</t>
  </si>
  <si>
    <t xml:space="preserve">Amherst </t>
  </si>
  <si>
    <t>Average Cost of System Losses ($MWh)</t>
  </si>
  <si>
    <t>Total VAR Requirements Mvar (Col. 8 doubled)</t>
  </si>
  <si>
    <t>Tusket 1 (Note 6)</t>
  </si>
  <si>
    <t>6. Tusket CT rebuilt 2019 2020, returned to service Dec 2020</t>
  </si>
  <si>
    <t>COMBUSTION TURBINES IN SYNCHRONOUS CONDENSER MODE.</t>
  </si>
  <si>
    <t>Mvar Production</t>
  </si>
  <si>
    <t>BS1</t>
  </si>
  <si>
    <t>BS2</t>
  </si>
  <si>
    <t>BS3</t>
  </si>
  <si>
    <t>BS4</t>
  </si>
  <si>
    <t>Year</t>
  </si>
  <si>
    <t>Month</t>
  </si>
  <si>
    <t>VJ1</t>
  </si>
  <si>
    <t>VJ2</t>
  </si>
  <si>
    <t>TK4</t>
  </si>
  <si>
    <t>MAX MVh</t>
  </si>
  <si>
    <t>Mvar CF</t>
  </si>
  <si>
    <t xml:space="preserve">RATED </t>
  </si>
  <si>
    <t xml:space="preserve">Burnside 1 </t>
  </si>
  <si>
    <t xml:space="preserve">Victoria Junction 1 </t>
  </si>
  <si>
    <t>Tusket CT</t>
  </si>
  <si>
    <t>2014  GRA</t>
  </si>
  <si>
    <t>= 15/1000*8760*18*T46</t>
  </si>
  <si>
    <t>6. Wreck Cove Change  of Response does not affect the weighted Annual Cost</t>
  </si>
  <si>
    <t>2023 Capacity Factor</t>
  </si>
  <si>
    <t>2024 Capacity Factor</t>
  </si>
  <si>
    <t>2023-2024 Average Capacity Factor</t>
  </si>
  <si>
    <t>2023 - 2024 2-year Average</t>
  </si>
  <si>
    <t>Dec. 2025</t>
  </si>
  <si>
    <t>Dec. 2026</t>
  </si>
  <si>
    <t>2025</t>
  </si>
  <si>
    <t>2026</t>
  </si>
  <si>
    <t>2027</t>
  </si>
  <si>
    <t>2025 and 2026</t>
  </si>
  <si>
    <t>2026 OATT DEVELOPMENT</t>
  </si>
  <si>
    <t>ANALYSIS OF FIXED ASSETS as of December 31, 2026</t>
  </si>
  <si>
    <t>2023-2024</t>
  </si>
  <si>
    <t>MVAr</t>
  </si>
  <si>
    <t>Steam Generation Plant - S</t>
  </si>
  <si>
    <t>2026 GRA</t>
  </si>
  <si>
    <t>Average Reactive (MVAR)</t>
  </si>
  <si>
    <t>Unit Average reactive factor</t>
  </si>
  <si>
    <t>Unit Ramp Rate (MW/Min)</t>
  </si>
  <si>
    <t>Confidential</t>
  </si>
  <si>
    <t>Deferred Charges &amp; Credits</t>
  </si>
  <si>
    <t>FAM Deferral</t>
  </si>
  <si>
    <t>Storm Rider Deferral</t>
  </si>
  <si>
    <t>DSM Rider Deferral</t>
  </si>
  <si>
    <t>DSM Deferral</t>
  </si>
  <si>
    <t>Other General Charges</t>
  </si>
  <si>
    <t>Retired Assets (Roseway, Annapolis, and SmartGrid)</t>
  </si>
  <si>
    <t>Deferred Decarbonization Asset</t>
  </si>
  <si>
    <t>Cost of Removal Liability</t>
  </si>
  <si>
    <t>Deferred Income Taxes</t>
  </si>
  <si>
    <t>Long term receivable</t>
  </si>
  <si>
    <t>Allowance for materials and supplies</t>
  </si>
  <si>
    <t>Allowance for working capital</t>
  </si>
  <si>
    <t>Exh 5 of COSS:  2026 ALLOCATION OF OPERATING EXPENSES</t>
  </si>
  <si>
    <t>1. The Gross and Net Asset Values have been averaged based on actual year-end balances for 2025 and 2026.</t>
  </si>
  <si>
    <t>2. OM&amp;G and Capital Related Expenses have been based on the 2026 to 2027 GRA .</t>
  </si>
  <si>
    <t>2. Average 2023 - 2024 (SCADA records)</t>
  </si>
  <si>
    <t>1. Average 2023- 2024</t>
  </si>
  <si>
    <t xml:space="preserve">5. Non-firm exports assigned to units </t>
  </si>
  <si>
    <t>1. Average one-hour load pickup morning peak November 2023 - March 2024 (SCADA records)</t>
  </si>
  <si>
    <t>2023 OATT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</si>
</sst>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#,##0.0_);\(#,##0.0\)"/>
    <numFmt numFmtId="167" formatCode="0.000"/>
    <numFmt numFmtId="168" formatCode="0.0"/>
    <numFmt numFmtId="169" formatCode="#,##0.0"/>
    <numFmt numFmtId="170" formatCode="0.0%"/>
    <numFmt numFmtId="171" formatCode="#,##0.000_);\(#,##0.000\)"/>
    <numFmt numFmtId="172" formatCode="0.000E+00"/>
    <numFmt numFmtId="173" formatCode="_(* #,##0_);_(* \(#,##0\);_(* &quot;-&quot;??_);_(@_)"/>
    <numFmt numFmtId="174" formatCode="0.00_);[Red]\(0.00\)"/>
    <numFmt numFmtId="175" formatCode="00.0"/>
    <numFmt numFmtId="176" formatCode="0_);\(0\)"/>
    <numFmt numFmtId="177" formatCode="&quot;$&quot;#,##0.0"/>
    <numFmt numFmtId="178" formatCode="mmm"/>
    <numFmt numFmtId="179" formatCode="0.000%"/>
    <numFmt numFmtId="180" formatCode="0_);[Red]\(0\)"/>
    <numFmt numFmtId="181" formatCode="_(* #,##0.0_);_(* \(#,##0.0\);_(* &quot;-&quot;??_);_(@_)"/>
  </numFmts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 val="double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sz val="8"/>
      <color indexed="1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name val="Arial MT"/>
    </font>
    <font>
      <sz val="10"/>
      <color theme="1"/>
      <name val="Arial"/>
      <family val="2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3" fontId="8" fillId="0" borderId="0" applyNumberFormat="0"/>
    <xf numFmtId="3" fontId="8" fillId="0" borderId="0" applyNumberFormat="0"/>
    <xf numFmtId="40" fontId="15" fillId="2" borderId="0">
      <alignment horizontal="right"/>
    </xf>
    <xf numFmtId="9" fontId="1" fillId="0" borderId="0" applyFont="0" applyFill="0" applyBorder="0" applyAlignment="0" applyProtection="0"/>
    <xf numFmtId="0" fontId="17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</cellStyleXfs>
  <cellXfs count="39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9" xfId="0" applyBorder="1"/>
    <xf numFmtId="0" fontId="0" fillId="0" borderId="10" xfId="0" applyBorder="1"/>
    <xf numFmtId="5" fontId="0" fillId="0" borderId="10" xfId="0" applyNumberFormat="1" applyBorder="1"/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13" xfId="0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1" fontId="0" fillId="0" borderId="0" xfId="0" applyNumberFormat="1"/>
    <xf numFmtId="168" fontId="0" fillId="0" borderId="0" xfId="0" applyNumberFormat="1"/>
    <xf numFmtId="0" fontId="2" fillId="0" borderId="0" xfId="0" quotePrefix="1" applyFont="1"/>
    <xf numFmtId="15" fontId="0" fillId="0" borderId="0" xfId="0" applyNumberFormat="1"/>
    <xf numFmtId="37" fontId="0" fillId="0" borderId="0" xfId="0" applyNumberFormat="1"/>
    <xf numFmtId="170" fontId="0" fillId="0" borderId="0" xfId="8" applyNumberFormat="1" applyFont="1" applyFill="1" applyBorder="1"/>
    <xf numFmtId="5" fontId="0" fillId="0" borderId="0" xfId="0" applyNumberFormat="1"/>
    <xf numFmtId="0" fontId="5" fillId="0" borderId="0" xfId="0" applyFont="1" applyAlignment="1">
      <alignment horizontal="right"/>
    </xf>
    <xf numFmtId="0" fontId="11" fillId="0" borderId="0" xfId="0" applyFont="1"/>
    <xf numFmtId="10" fontId="0" fillId="0" borderId="11" xfId="0" applyNumberFormat="1" applyBorder="1"/>
    <xf numFmtId="2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0" fillId="0" borderId="25" xfId="0" applyBorder="1"/>
    <xf numFmtId="172" fontId="0" fillId="0" borderId="0" xfId="0" applyNumberFormat="1"/>
    <xf numFmtId="173" fontId="0" fillId="0" borderId="0" xfId="1" applyNumberFormat="1" applyFont="1" applyFill="1"/>
    <xf numFmtId="0" fontId="1" fillId="0" borderId="0" xfId="0" applyFont="1"/>
    <xf numFmtId="0" fontId="9" fillId="0" borderId="0" xfId="0" applyFont="1" applyAlignment="1">
      <alignment horizontal="centerContinuous"/>
    </xf>
    <xf numFmtId="7" fontId="0" fillId="0" borderId="11" xfId="0" applyNumberFormat="1" applyBorder="1"/>
    <xf numFmtId="5" fontId="1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Continuous"/>
    </xf>
    <xf numFmtId="0" fontId="0" fillId="0" borderId="3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29" xfId="0" applyFont="1" applyBorder="1"/>
    <xf numFmtId="0" fontId="1" fillId="0" borderId="30" xfId="0" applyFont="1" applyBorder="1"/>
    <xf numFmtId="0" fontId="2" fillId="0" borderId="0" xfId="0" applyFont="1" applyAlignment="1">
      <alignment horizontal="center" wrapText="1"/>
    </xf>
    <xf numFmtId="173" fontId="0" fillId="0" borderId="9" xfId="1" applyNumberFormat="1" applyFont="1" applyFill="1" applyBorder="1"/>
    <xf numFmtId="173" fontId="0" fillId="0" borderId="0" xfId="1" applyNumberFormat="1" applyFont="1" applyFill="1" applyBorder="1"/>
    <xf numFmtId="173" fontId="1" fillId="0" borderId="0" xfId="1" applyNumberFormat="1" applyFont="1" applyFill="1" applyBorder="1"/>
    <xf numFmtId="173" fontId="0" fillId="0" borderId="11" xfId="1" applyNumberFormat="1" applyFont="1" applyFill="1" applyBorder="1"/>
    <xf numFmtId="173" fontId="0" fillId="0" borderId="10" xfId="1" applyNumberFormat="1" applyFont="1" applyFill="1" applyBorder="1"/>
    <xf numFmtId="173" fontId="0" fillId="0" borderId="0" xfId="1" applyNumberFormat="1" applyFont="1" applyFill="1" applyBorder="1" applyAlignment="1">
      <alignment horizontal="center" vertical="center"/>
    </xf>
    <xf numFmtId="173" fontId="1" fillId="0" borderId="29" xfId="1" applyNumberFormat="1" applyFont="1" applyFill="1" applyBorder="1"/>
    <xf numFmtId="173" fontId="1" fillId="0" borderId="0" xfId="1" applyNumberFormat="1" applyFont="1" applyFill="1"/>
    <xf numFmtId="173" fontId="1" fillId="0" borderId="30" xfId="1" applyNumberFormat="1" applyFont="1" applyFill="1" applyBorder="1"/>
    <xf numFmtId="5" fontId="0" fillId="0" borderId="11" xfId="0" applyNumberFormat="1" applyBorder="1"/>
    <xf numFmtId="5" fontId="0" fillId="0" borderId="9" xfId="0" applyNumberFormat="1" applyBorder="1"/>
    <xf numFmtId="5" fontId="0" fillId="0" borderId="0" xfId="0" applyNumberFormat="1" applyAlignment="1">
      <alignment horizontal="center"/>
    </xf>
    <xf numFmtId="7" fontId="0" fillId="0" borderId="0" xfId="0" applyNumberFormat="1"/>
    <xf numFmtId="7" fontId="1" fillId="0" borderId="0" xfId="0" applyNumberFormat="1" applyFont="1"/>
    <xf numFmtId="7" fontId="0" fillId="0" borderId="9" xfId="0" applyNumberFormat="1" applyBorder="1"/>
    <xf numFmtId="7" fontId="0" fillId="0" borderId="10" xfId="0" applyNumberFormat="1" applyBorder="1"/>
    <xf numFmtId="7" fontId="0" fillId="0" borderId="0" xfId="0" applyNumberFormat="1" applyAlignment="1">
      <alignment horizontal="center"/>
    </xf>
    <xf numFmtId="0" fontId="0" fillId="0" borderId="9" xfId="0" quotePrefix="1" applyBorder="1"/>
    <xf numFmtId="176" fontId="1" fillId="0" borderId="29" xfId="0" applyNumberFormat="1" applyFont="1" applyBorder="1"/>
    <xf numFmtId="37" fontId="1" fillId="0" borderId="0" xfId="0" applyNumberFormat="1" applyFont="1"/>
    <xf numFmtId="173" fontId="1" fillId="0" borderId="0" xfId="0" applyNumberFormat="1" applyFont="1"/>
    <xf numFmtId="0" fontId="1" fillId="0" borderId="0" xfId="0" applyFont="1" applyAlignment="1">
      <alignment horizontal="left" indent="1"/>
    </xf>
    <xf numFmtId="10" fontId="1" fillId="0" borderId="0" xfId="0" applyNumberFormat="1" applyFont="1"/>
    <xf numFmtId="10" fontId="0" fillId="0" borderId="9" xfId="0" applyNumberFormat="1" applyBorder="1"/>
    <xf numFmtId="10" fontId="0" fillId="0" borderId="10" xfId="0" applyNumberFormat="1" applyBorder="1"/>
    <xf numFmtId="10" fontId="0" fillId="0" borderId="0" xfId="0" applyNumberFormat="1" applyAlignment="1">
      <alignment horizontal="center"/>
    </xf>
    <xf numFmtId="10" fontId="3" fillId="0" borderId="0" xfId="0" applyNumberFormat="1" applyFont="1"/>
    <xf numFmtId="10" fontId="3" fillId="0" borderId="11" xfId="0" applyNumberFormat="1" applyFont="1" applyBorder="1"/>
    <xf numFmtId="10" fontId="3" fillId="0" borderId="9" xfId="0" applyNumberFormat="1" applyFont="1" applyBorder="1"/>
    <xf numFmtId="10" fontId="3" fillId="0" borderId="10" xfId="0" applyNumberFormat="1" applyFont="1" applyBorder="1"/>
    <xf numFmtId="10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right"/>
    </xf>
    <xf numFmtId="37" fontId="9" fillId="0" borderId="0" xfId="10" applyNumberFormat="1" applyFont="1"/>
    <xf numFmtId="0" fontId="2" fillId="0" borderId="9" xfId="0" applyFont="1" applyBorder="1"/>
    <xf numFmtId="0" fontId="1" fillId="0" borderId="31" xfId="0" applyFont="1" applyBorder="1"/>
    <xf numFmtId="0" fontId="1" fillId="0" borderId="32" xfId="0" applyFont="1" applyBorder="1"/>
    <xf numFmtId="177" fontId="1" fillId="0" borderId="32" xfId="0" applyNumberFormat="1" applyFont="1" applyBorder="1"/>
    <xf numFmtId="43" fontId="1" fillId="0" borderId="32" xfId="0" applyNumberFormat="1" applyFont="1" applyBorder="1"/>
    <xf numFmtId="173" fontId="1" fillId="0" borderId="32" xfId="0" applyNumberFormat="1" applyFont="1" applyBorder="1"/>
    <xf numFmtId="0" fontId="1" fillId="0" borderId="33" xfId="0" applyFont="1" applyBorder="1"/>
    <xf numFmtId="10" fontId="4" fillId="0" borderId="0" xfId="0" applyNumberFormat="1" applyFont="1"/>
    <xf numFmtId="10" fontId="4" fillId="0" borderId="11" xfId="0" applyNumberFormat="1" applyFont="1" applyBorder="1"/>
    <xf numFmtId="10" fontId="4" fillId="0" borderId="9" xfId="0" applyNumberFormat="1" applyFont="1" applyBorder="1"/>
    <xf numFmtId="10" fontId="4" fillId="0" borderId="10" xfId="0" applyNumberFormat="1" applyFont="1" applyBorder="1"/>
    <xf numFmtId="10" fontId="4" fillId="0" borderId="0" xfId="0" applyNumberFormat="1" applyFont="1" applyAlignment="1">
      <alignment horizontal="center"/>
    </xf>
    <xf numFmtId="43" fontId="1" fillId="0" borderId="0" xfId="1" applyFont="1" applyFill="1"/>
    <xf numFmtId="0" fontId="2" fillId="0" borderId="9" xfId="0" applyFont="1" applyBorder="1" applyAlignment="1">
      <alignment horizontal="right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10" xfId="0" applyNumberFormat="1" applyBorder="1"/>
    <xf numFmtId="0" fontId="10" fillId="0" borderId="1" xfId="0" applyFont="1" applyBorder="1"/>
    <xf numFmtId="0" fontId="1" fillId="0" borderId="10" xfId="0" applyFont="1" applyBorder="1"/>
    <xf numFmtId="5" fontId="1" fillId="0" borderId="10" xfId="0" applyNumberFormat="1" applyFont="1" applyBorder="1"/>
    <xf numFmtId="7" fontId="1" fillId="0" borderId="10" xfId="0" applyNumberFormat="1" applyFont="1" applyBorder="1"/>
    <xf numFmtId="170" fontId="1" fillId="0" borderId="0" xfId="8" applyNumberFormat="1" applyFont="1"/>
    <xf numFmtId="170" fontId="1" fillId="0" borderId="10" xfId="8" applyNumberFormat="1" applyFont="1" applyBorder="1"/>
    <xf numFmtId="170" fontId="3" fillId="0" borderId="0" xfId="8" applyNumberFormat="1" applyFont="1"/>
    <xf numFmtId="170" fontId="3" fillId="0" borderId="10" xfId="8" applyNumberFormat="1" applyFont="1" applyBorder="1"/>
    <xf numFmtId="0" fontId="1" fillId="0" borderId="0" xfId="11"/>
    <xf numFmtId="0" fontId="2" fillId="0" borderId="0" xfId="11" applyFont="1" applyAlignment="1">
      <alignment horizontal="right"/>
    </xf>
    <xf numFmtId="0" fontId="2" fillId="0" borderId="0" xfId="11" applyFont="1" applyAlignment="1">
      <alignment horizontal="left"/>
    </xf>
    <xf numFmtId="0" fontId="2" fillId="0" borderId="1" xfId="11" applyFont="1" applyBorder="1" applyAlignment="1">
      <alignment horizontal="left"/>
    </xf>
    <xf numFmtId="0" fontId="1" fillId="0" borderId="2" xfId="11" applyBorder="1"/>
    <xf numFmtId="0" fontId="1" fillId="0" borderId="3" xfId="11" applyBorder="1"/>
    <xf numFmtId="0" fontId="1" fillId="0" borderId="9" xfId="11" applyBorder="1"/>
    <xf numFmtId="0" fontId="5" fillId="0" borderId="0" xfId="11" applyFont="1" applyAlignment="1">
      <alignment horizontal="center"/>
    </xf>
    <xf numFmtId="0" fontId="1" fillId="0" borderId="10" xfId="11" applyBorder="1"/>
    <xf numFmtId="0" fontId="2" fillId="0" borderId="0" xfId="11" applyFont="1" applyAlignment="1">
      <alignment horizontal="center"/>
    </xf>
    <xf numFmtId="0" fontId="4" fillId="0" borderId="9" xfId="11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10" xfId="11" applyFont="1" applyBorder="1" applyAlignment="1">
      <alignment horizontal="center"/>
    </xf>
    <xf numFmtId="5" fontId="1" fillId="0" borderId="0" xfId="11" applyNumberFormat="1"/>
    <xf numFmtId="0" fontId="1" fillId="0" borderId="0" xfId="11" quotePrefix="1"/>
    <xf numFmtId="5" fontId="1" fillId="0" borderId="0" xfId="11" quotePrefix="1" applyNumberFormat="1"/>
    <xf numFmtId="9" fontId="0" fillId="0" borderId="10" xfId="8" applyFont="1" applyFill="1" applyBorder="1"/>
    <xf numFmtId="9" fontId="1" fillId="0" borderId="0" xfId="8" applyFill="1"/>
    <xf numFmtId="7" fontId="1" fillId="0" borderId="0" xfId="11" applyNumberFormat="1"/>
    <xf numFmtId="37" fontId="1" fillId="0" borderId="0" xfId="11" applyNumberFormat="1"/>
    <xf numFmtId="37" fontId="3" fillId="0" borderId="0" xfId="11" applyNumberFormat="1" applyFont="1"/>
    <xf numFmtId="0" fontId="2" fillId="0" borderId="9" xfId="11" applyFont="1" applyBorder="1"/>
    <xf numFmtId="5" fontId="6" fillId="0" borderId="0" xfId="11" applyNumberFormat="1" applyFont="1"/>
    <xf numFmtId="0" fontId="1" fillId="0" borderId="4" xfId="11" applyBorder="1"/>
    <xf numFmtId="0" fontId="1" fillId="0" borderId="5" xfId="11" applyBorder="1"/>
    <xf numFmtId="0" fontId="2" fillId="0" borderId="5" xfId="11" applyFont="1" applyBorder="1" applyAlignment="1">
      <alignment horizontal="center"/>
    </xf>
    <xf numFmtId="0" fontId="1" fillId="0" borderId="6" xfId="11" applyBorder="1"/>
    <xf numFmtId="4" fontId="0" fillId="0" borderId="0" xfId="0" applyNumberFormat="1"/>
    <xf numFmtId="167" fontId="0" fillId="0" borderId="0" xfId="0" applyNumberFormat="1"/>
    <xf numFmtId="10" fontId="0" fillId="0" borderId="0" xfId="8" applyNumberFormat="1" applyFont="1" applyFill="1"/>
    <xf numFmtId="170" fontId="0" fillId="0" borderId="0" xfId="8" applyNumberFormat="1" applyFont="1" applyFill="1"/>
    <xf numFmtId="9" fontId="0" fillId="0" borderId="0" xfId="8" applyFont="1" applyFill="1"/>
    <xf numFmtId="43" fontId="0" fillId="0" borderId="29" xfId="1" applyFont="1" applyFill="1" applyBorder="1"/>
    <xf numFmtId="43" fontId="0" fillId="0" borderId="0" xfId="1" applyFont="1" applyFill="1" applyBorder="1"/>
    <xf numFmtId="9" fontId="1" fillId="0" borderId="0" xfId="8" applyFont="1" applyFill="1" applyBorder="1" applyAlignment="1">
      <alignment wrapText="1"/>
    </xf>
    <xf numFmtId="9" fontId="1" fillId="0" borderId="0" xfId="8" applyFont="1" applyFill="1" applyBorder="1"/>
    <xf numFmtId="170" fontId="1" fillId="0" borderId="0" xfId="8" applyNumberFormat="1" applyFont="1" applyFill="1" applyBorder="1"/>
    <xf numFmtId="43" fontId="0" fillId="0" borderId="31" xfId="1" applyFont="1" applyFill="1" applyBorder="1"/>
    <xf numFmtId="43" fontId="0" fillId="0" borderId="32" xfId="1" applyFont="1" applyFill="1" applyBorder="1"/>
    <xf numFmtId="9" fontId="1" fillId="0" borderId="32" xfId="8" applyFont="1" applyFill="1" applyBorder="1" applyAlignment="1">
      <alignment wrapText="1"/>
    </xf>
    <xf numFmtId="9" fontId="1" fillId="0" borderId="32" xfId="8" applyFont="1" applyFill="1" applyBorder="1"/>
    <xf numFmtId="170" fontId="1" fillId="0" borderId="32" xfId="8" applyNumberFormat="1" applyFont="1" applyFill="1" applyBorder="1"/>
    <xf numFmtId="170" fontId="0" fillId="0" borderId="32" xfId="8" applyNumberFormat="1" applyFont="1" applyFill="1" applyBorder="1"/>
    <xf numFmtId="173" fontId="0" fillId="0" borderId="30" xfId="1" applyNumberFormat="1" applyFont="1" applyFill="1" applyBorder="1"/>
    <xf numFmtId="173" fontId="2" fillId="0" borderId="0" xfId="1" applyNumberFormat="1" applyFont="1" applyFill="1" applyBorder="1"/>
    <xf numFmtId="173" fontId="1" fillId="0" borderId="32" xfId="1" applyNumberFormat="1" applyFont="1" applyFill="1" applyBorder="1"/>
    <xf numFmtId="173" fontId="1" fillId="0" borderId="33" xfId="1" applyNumberFormat="1" applyFont="1" applyFill="1" applyBorder="1"/>
    <xf numFmtId="0" fontId="2" fillId="0" borderId="0" xfId="11" applyFont="1"/>
    <xf numFmtId="43" fontId="0" fillId="0" borderId="0" xfId="1" applyFont="1" applyFill="1"/>
    <xf numFmtId="0" fontId="5" fillId="0" borderId="0" xfId="0" quotePrefix="1" applyFont="1"/>
    <xf numFmtId="17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indent="1"/>
    </xf>
    <xf numFmtId="37" fontId="3" fillId="0" borderId="0" xfId="0" applyNumberFormat="1" applyFont="1"/>
    <xf numFmtId="40" fontId="15" fillId="0" borderId="5" xfId="7" applyFill="1" applyBorder="1">
      <alignment horizontal="right"/>
    </xf>
    <xf numFmtId="177" fontId="1" fillId="0" borderId="0" xfId="1" applyNumberFormat="1" applyFont="1" applyBorder="1"/>
    <xf numFmtId="44" fontId="1" fillId="0" borderId="0" xfId="11" applyNumberFormat="1"/>
    <xf numFmtId="0" fontId="0" fillId="0" borderId="7" xfId="0" applyBorder="1" applyAlignment="1">
      <alignment horizontal="center"/>
    </xf>
    <xf numFmtId="0" fontId="0" fillId="0" borderId="11" xfId="0" quotePrefix="1" applyBorder="1"/>
    <xf numFmtId="0" fontId="0" fillId="0" borderId="5" xfId="0" quotePrefix="1" applyBorder="1"/>
    <xf numFmtId="0" fontId="0" fillId="0" borderId="8" xfId="0" quotePrefix="1" applyBorder="1"/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right"/>
    </xf>
    <xf numFmtId="37" fontId="0" fillId="0" borderId="11" xfId="0" applyNumberFormat="1" applyBorder="1"/>
    <xf numFmtId="166" fontId="0" fillId="0" borderId="11" xfId="0" applyNumberFormat="1" applyBorder="1"/>
    <xf numFmtId="9" fontId="0" fillId="0" borderId="11" xfId="0" applyNumberFormat="1" applyBorder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2" xfId="0" applyFont="1" applyBorder="1"/>
    <xf numFmtId="0" fontId="0" fillId="0" borderId="14" xfId="0" applyBorder="1" applyAlignment="1">
      <alignment horizontal="center"/>
    </xf>
    <xf numFmtId="0" fontId="0" fillId="0" borderId="12" xfId="0" applyBorder="1"/>
    <xf numFmtId="9" fontId="0" fillId="0" borderId="12" xfId="0" applyNumberFormat="1" applyBorder="1"/>
    <xf numFmtId="44" fontId="0" fillId="0" borderId="12" xfId="0" applyNumberFormat="1" applyBorder="1" applyAlignment="1">
      <alignment horizontal="right"/>
    </xf>
    <xf numFmtId="0" fontId="0" fillId="0" borderId="12" xfId="0" quotePrefix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9" xfId="0" applyBorder="1" applyAlignment="1">
      <alignment horizontal="left"/>
    </xf>
    <xf numFmtId="1" fontId="0" fillId="0" borderId="11" xfId="0" applyNumberFormat="1" applyBorder="1"/>
    <xf numFmtId="0" fontId="2" fillId="0" borderId="8" xfId="0" applyFont="1" applyBorder="1"/>
    <xf numFmtId="0" fontId="0" fillId="0" borderId="1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6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0" fontId="1" fillId="0" borderId="11" xfId="0" applyFont="1" applyBorder="1"/>
    <xf numFmtId="0" fontId="2" fillId="0" borderId="11" xfId="0" applyFont="1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8" xfId="0" quotePrefix="1" applyFont="1" applyBorder="1"/>
    <xf numFmtId="0" fontId="0" fillId="0" borderId="12" xfId="0" quotePrefix="1" applyBorder="1"/>
    <xf numFmtId="0" fontId="1" fillId="0" borderId="12" xfId="0" quotePrefix="1" applyFont="1" applyBorder="1" applyAlignment="1">
      <alignment horizontal="center"/>
    </xf>
    <xf numFmtId="0" fontId="0" fillId="0" borderId="3" xfId="0" quotePrefix="1" applyBorder="1" applyAlignment="1">
      <alignment horizontal="center"/>
    </xf>
    <xf numFmtId="166" fontId="0" fillId="0" borderId="9" xfId="0" applyNumberFormat="1" applyBorder="1" applyAlignment="1">
      <alignment horizontal="right"/>
    </xf>
    <xf numFmtId="166" fontId="0" fillId="0" borderId="11" xfId="0" applyNumberFormat="1" applyBorder="1" applyAlignment="1">
      <alignment horizontal="right"/>
    </xf>
    <xf numFmtId="166" fontId="0" fillId="0" borderId="0" xfId="0" applyNumberFormat="1" applyAlignment="1">
      <alignment horizontal="right"/>
    </xf>
    <xf numFmtId="2" fontId="7" fillId="0" borderId="11" xfId="4" applyNumberFormat="1" applyBorder="1"/>
    <xf numFmtId="9" fontId="0" fillId="0" borderId="0" xfId="0" applyNumberFormat="1"/>
    <xf numFmtId="10" fontId="0" fillId="0" borderId="11" xfId="8" applyNumberFormat="1" applyFont="1" applyFill="1" applyBorder="1" applyAlignment="1">
      <alignment horizontal="right"/>
    </xf>
    <xf numFmtId="170" fontId="0" fillId="0" borderId="11" xfId="8" applyNumberFormat="1" applyFont="1" applyFill="1" applyBorder="1" applyAlignment="1">
      <alignment horizontal="right"/>
    </xf>
    <xf numFmtId="5" fontId="0" fillId="0" borderId="11" xfId="0" applyNumberFormat="1" applyBorder="1" applyAlignment="1">
      <alignment horizontal="right"/>
    </xf>
    <xf numFmtId="9" fontId="0" fillId="0" borderId="0" xfId="0" applyNumberFormat="1" applyAlignment="1">
      <alignment horizontal="right"/>
    </xf>
    <xf numFmtId="1" fontId="0" fillId="0" borderId="11" xfId="0" applyNumberFormat="1" applyBorder="1" applyAlignment="1">
      <alignment horizontal="right"/>
    </xf>
    <xf numFmtId="166" fontId="1" fillId="0" borderId="9" xfId="0" applyNumberFormat="1" applyFont="1" applyBorder="1" applyAlignment="1">
      <alignment horizontal="right"/>
    </xf>
    <xf numFmtId="166" fontId="1" fillId="0" borderId="11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166" fontId="0" fillId="0" borderId="8" xfId="0" applyNumberFormat="1" applyBorder="1" applyAlignment="1">
      <alignment horizontal="right"/>
    </xf>
    <xf numFmtId="166" fontId="0" fillId="0" borderId="12" xfId="0" applyNumberFormat="1" applyBorder="1" applyAlignment="1">
      <alignment horizontal="right"/>
    </xf>
    <xf numFmtId="5" fontId="0" fillId="0" borderId="12" xfId="0" applyNumberFormat="1" applyBorder="1" applyAlignment="1">
      <alignment horizontal="right"/>
    </xf>
    <xf numFmtId="5" fontId="0" fillId="0" borderId="14" xfId="0" applyNumberFormat="1" applyBorder="1" applyAlignment="1">
      <alignment horizontal="right"/>
    </xf>
    <xf numFmtId="5" fontId="0" fillId="0" borderId="15" xfId="0" applyNumberFormat="1" applyBorder="1" applyAlignment="1">
      <alignment horizontal="right"/>
    </xf>
    <xf numFmtId="44" fontId="18" fillId="0" borderId="0" xfId="0" applyNumberFormat="1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166" fontId="0" fillId="0" borderId="20" xfId="0" applyNumberFormat="1" applyBorder="1"/>
    <xf numFmtId="166" fontId="0" fillId="0" borderId="0" xfId="0" applyNumberFormat="1"/>
    <xf numFmtId="5" fontId="0" fillId="0" borderId="20" xfId="0" applyNumberFormat="1" applyBorder="1"/>
    <xf numFmtId="170" fontId="0" fillId="0" borderId="20" xfId="0" applyNumberFormat="1" applyBorder="1"/>
    <xf numFmtId="0" fontId="2" fillId="0" borderId="19" xfId="0" applyFont="1" applyBorder="1"/>
    <xf numFmtId="5" fontId="2" fillId="0" borderId="20" xfId="0" applyNumberFormat="1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5" xfId="0" quotePrefix="1" applyBorder="1" applyAlignment="1">
      <alignment horizontal="center"/>
    </xf>
    <xf numFmtId="166" fontId="0" fillId="0" borderId="0" xfId="0" applyNumberFormat="1" applyAlignment="1">
      <alignment horizontal="center"/>
    </xf>
    <xf numFmtId="169" fontId="0" fillId="0" borderId="11" xfId="0" applyNumberFormat="1" applyBorder="1"/>
    <xf numFmtId="44" fontId="0" fillId="0" borderId="11" xfId="0" applyNumberFormat="1" applyBorder="1"/>
    <xf numFmtId="166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right"/>
    </xf>
    <xf numFmtId="173" fontId="0" fillId="0" borderId="14" xfId="1" applyNumberFormat="1" applyFont="1" applyFill="1" applyBorder="1" applyAlignment="1">
      <alignment horizontal="right"/>
    </xf>
    <xf numFmtId="9" fontId="0" fillId="0" borderId="14" xfId="0" applyNumberFormat="1" applyBorder="1" applyAlignment="1">
      <alignment horizontal="right"/>
    </xf>
    <xf numFmtId="37" fontId="0" fillId="0" borderId="14" xfId="0" applyNumberFormat="1" applyBorder="1" applyAlignment="1">
      <alignment horizontal="right"/>
    </xf>
    <xf numFmtId="7" fontId="0" fillId="0" borderId="11" xfId="0" applyNumberFormat="1" applyBorder="1" applyAlignment="1">
      <alignment horizontal="right"/>
    </xf>
    <xf numFmtId="10" fontId="0" fillId="0" borderId="0" xfId="0" applyNumberFormat="1" applyAlignment="1">
      <alignment horizontal="right"/>
    </xf>
    <xf numFmtId="41" fontId="0" fillId="0" borderId="0" xfId="0" applyNumberFormat="1"/>
    <xf numFmtId="5" fontId="0" fillId="0" borderId="12" xfId="0" applyNumberFormat="1" applyBorder="1" applyAlignment="1">
      <alignment horizontal="center"/>
    </xf>
    <xf numFmtId="37" fontId="0" fillId="0" borderId="13" xfId="0" applyNumberFormat="1" applyBorder="1"/>
    <xf numFmtId="44" fontId="0" fillId="0" borderId="15" xfId="0" applyNumberFormat="1" applyBorder="1"/>
    <xf numFmtId="8" fontId="0" fillId="3" borderId="3" xfId="0" applyNumberFormat="1" applyFill="1" applyBorder="1"/>
    <xf numFmtId="0" fontId="0" fillId="0" borderId="26" xfId="0" applyBorder="1"/>
    <xf numFmtId="0" fontId="2" fillId="0" borderId="28" xfId="0" applyFont="1" applyBorder="1" applyAlignment="1">
      <alignment horizontal="center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7" xfId="0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0" fillId="0" borderId="28" xfId="0" applyBorder="1" applyAlignment="1">
      <alignment wrapText="1"/>
    </xf>
    <xf numFmtId="0" fontId="1" fillId="0" borderId="27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2" fillId="0" borderId="29" xfId="0" applyFont="1" applyBorder="1"/>
    <xf numFmtId="0" fontId="2" fillId="0" borderId="30" xfId="0" applyFont="1" applyBorder="1" applyAlignment="1">
      <alignment horizontal="center"/>
    </xf>
    <xf numFmtId="0" fontId="0" fillId="0" borderId="29" xfId="0" applyBorder="1"/>
    <xf numFmtId="0" fontId="0" fillId="0" borderId="0" xfId="0" applyAlignment="1">
      <alignment wrapText="1"/>
    </xf>
    <xf numFmtId="0" fontId="0" fillId="0" borderId="30" xfId="0" applyBorder="1"/>
    <xf numFmtId="4" fontId="0" fillId="0" borderId="30" xfId="0" applyNumberFormat="1" applyBorder="1"/>
    <xf numFmtId="168" fontId="0" fillId="0" borderId="30" xfId="0" applyNumberFormat="1" applyBorder="1"/>
    <xf numFmtId="10" fontId="0" fillId="0" borderId="0" xfId="8" applyNumberFormat="1" applyFont="1" applyFill="1" applyBorder="1"/>
    <xf numFmtId="166" fontId="0" fillId="0" borderId="30" xfId="0" applyNumberFormat="1" applyBorder="1" applyAlignment="1">
      <alignment horizontal="center"/>
    </xf>
    <xf numFmtId="175" fontId="0" fillId="0" borderId="0" xfId="0" applyNumberFormat="1"/>
    <xf numFmtId="168" fontId="0" fillId="0" borderId="0" xfId="0" quotePrefix="1" applyNumberFormat="1"/>
    <xf numFmtId="10" fontId="1" fillId="0" borderId="0" xfId="8" applyNumberFormat="1" applyFont="1" applyFill="1" applyBorder="1"/>
    <xf numFmtId="168" fontId="0" fillId="0" borderId="33" xfId="0" applyNumberFormat="1" applyBorder="1"/>
    <xf numFmtId="2" fontId="0" fillId="0" borderId="32" xfId="0" applyNumberFormat="1" applyBorder="1"/>
    <xf numFmtId="4" fontId="0" fillId="0" borderId="32" xfId="0" applyNumberFormat="1" applyBorder="1"/>
    <xf numFmtId="10" fontId="1" fillId="0" borderId="32" xfId="8" applyNumberFormat="1" applyFont="1" applyFill="1" applyBorder="1"/>
    <xf numFmtId="166" fontId="0" fillId="0" borderId="33" xfId="0" applyNumberFormat="1" applyBorder="1" applyAlignment="1">
      <alignment horizontal="center"/>
    </xf>
    <xf numFmtId="0" fontId="0" fillId="0" borderId="35" xfId="0" applyBorder="1"/>
    <xf numFmtId="0" fontId="2" fillId="0" borderId="36" xfId="0" applyFont="1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1" fillId="0" borderId="0" xfId="0" applyFont="1" applyAlignment="1">
      <alignment horizontal="center"/>
    </xf>
    <xf numFmtId="4" fontId="1" fillId="0" borderId="0" xfId="0" applyNumberFormat="1" applyFont="1"/>
    <xf numFmtId="1" fontId="0" fillId="0" borderId="29" xfId="0" applyNumberFormat="1" applyBorder="1"/>
    <xf numFmtId="178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 indent="1"/>
    </xf>
    <xf numFmtId="168" fontId="0" fillId="0" borderId="0" xfId="0" applyNumberFormat="1" applyAlignment="1">
      <alignment horizontal="right" indent="1"/>
    </xf>
    <xf numFmtId="179" fontId="0" fillId="0" borderId="30" xfId="8" applyNumberFormat="1" applyFont="1" applyFill="1" applyBorder="1"/>
    <xf numFmtId="178" fontId="0" fillId="0" borderId="29" xfId="0" applyNumberFormat="1" applyBorder="1"/>
    <xf numFmtId="175" fontId="0" fillId="0" borderId="0" xfId="0" applyNumberFormat="1" applyAlignment="1">
      <alignment wrapText="1"/>
    </xf>
    <xf numFmtId="178" fontId="0" fillId="0" borderId="37" xfId="0" applyNumberFormat="1" applyBorder="1"/>
    <xf numFmtId="175" fontId="0" fillId="0" borderId="5" xfId="0" applyNumberFormat="1" applyBorder="1" applyAlignment="1">
      <alignment wrapText="1"/>
    </xf>
    <xf numFmtId="168" fontId="0" fillId="0" borderId="5" xfId="0" applyNumberFormat="1" applyBorder="1"/>
    <xf numFmtId="0" fontId="0" fillId="0" borderId="38" xfId="0" applyBorder="1"/>
    <xf numFmtId="180" fontId="0" fillId="0" borderId="0" xfId="0" applyNumberFormat="1" applyAlignment="1">
      <alignment horizontal="right"/>
    </xf>
    <xf numFmtId="174" fontId="0" fillId="0" borderId="30" xfId="0" applyNumberFormat="1" applyBorder="1" applyAlignment="1">
      <alignment horizontal="right"/>
    </xf>
    <xf numFmtId="179" fontId="0" fillId="0" borderId="0" xfId="8" applyNumberFormat="1" applyFont="1" applyFill="1" applyBorder="1"/>
    <xf numFmtId="0" fontId="0" fillId="0" borderId="0" xfId="0" applyAlignment="1">
      <alignment horizontal="right"/>
    </xf>
    <xf numFmtId="0" fontId="0" fillId="0" borderId="30" xfId="0" applyBorder="1" applyAlignment="1">
      <alignment horizontal="right"/>
    </xf>
    <xf numFmtId="4" fontId="0" fillId="0" borderId="0" xfId="0" applyNumberFormat="1" applyAlignment="1">
      <alignment horizontal="right"/>
    </xf>
    <xf numFmtId="4" fontId="0" fillId="0" borderId="30" xfId="0" applyNumberFormat="1" applyBorder="1" applyAlignment="1">
      <alignment horizontal="right"/>
    </xf>
    <xf numFmtId="0" fontId="0" fillId="0" borderId="31" xfId="0" applyBorder="1"/>
    <xf numFmtId="0" fontId="0" fillId="0" borderId="32" xfId="0" applyBorder="1" applyAlignment="1">
      <alignment wrapText="1"/>
    </xf>
    <xf numFmtId="0" fontId="0" fillId="0" borderId="32" xfId="0" applyBorder="1"/>
    <xf numFmtId="0" fontId="0" fillId="0" borderId="33" xfId="0" applyBorder="1"/>
    <xf numFmtId="0" fontId="2" fillId="0" borderId="30" xfId="0" applyFont="1" applyBorder="1"/>
    <xf numFmtId="3" fontId="1" fillId="0" borderId="0" xfId="0" applyNumberFormat="1" applyFont="1"/>
    <xf numFmtId="3" fontId="1" fillId="0" borderId="30" xfId="0" applyNumberFormat="1" applyFont="1" applyBorder="1"/>
    <xf numFmtId="169" fontId="1" fillId="0" borderId="0" xfId="0" applyNumberFormat="1" applyFont="1"/>
    <xf numFmtId="0" fontId="0" fillId="0" borderId="37" xfId="0" applyBorder="1"/>
    <xf numFmtId="169" fontId="1" fillId="0" borderId="5" xfId="0" applyNumberFormat="1" applyFont="1" applyBorder="1"/>
    <xf numFmtId="3" fontId="1" fillId="0" borderId="38" xfId="0" applyNumberFormat="1" applyFont="1" applyBorder="1"/>
    <xf numFmtId="4" fontId="1" fillId="0" borderId="30" xfId="0" applyNumberFormat="1" applyFont="1" applyBorder="1"/>
    <xf numFmtId="4" fontId="1" fillId="0" borderId="38" xfId="0" applyNumberFormat="1" applyFont="1" applyBorder="1"/>
    <xf numFmtId="0" fontId="2" fillId="0" borderId="30" xfId="0" applyFont="1" applyBorder="1" applyAlignment="1">
      <alignment horizontal="right"/>
    </xf>
    <xf numFmtId="0" fontId="0" fillId="0" borderId="14" xfId="0" applyBorder="1" applyAlignment="1">
      <alignment horizontal="centerContinuous"/>
    </xf>
    <xf numFmtId="0" fontId="0" fillId="0" borderId="13" xfId="0" applyBorder="1" applyAlignment="1">
      <alignment horizontal="centerContinuous"/>
    </xf>
    <xf numFmtId="0" fontId="0" fillId="0" borderId="15" xfId="0" applyBorder="1" applyAlignment="1">
      <alignment horizontal="centerContinuous"/>
    </xf>
    <xf numFmtId="7" fontId="0" fillId="0" borderId="0" xfId="0" applyNumberFormat="1" applyAlignment="1">
      <alignment horizontal="right"/>
    </xf>
    <xf numFmtId="171" fontId="0" fillId="0" borderId="11" xfId="0" applyNumberFormat="1" applyBorder="1"/>
    <xf numFmtId="166" fontId="0" fillId="0" borderId="11" xfId="0" applyNumberFormat="1" applyBorder="1" applyAlignment="1">
      <alignment horizontal="center"/>
    </xf>
    <xf numFmtId="41" fontId="0" fillId="0" borderId="11" xfId="0" applyNumberFormat="1" applyBorder="1"/>
    <xf numFmtId="44" fontId="0" fillId="0" borderId="11" xfId="0" applyNumberFormat="1" applyBorder="1" applyAlignment="1">
      <alignment horizontal="right"/>
    </xf>
    <xf numFmtId="2" fontId="0" fillId="0" borderId="11" xfId="0" applyNumberFormat="1" applyBorder="1" applyAlignment="1">
      <alignment horizontal="center"/>
    </xf>
    <xf numFmtId="7" fontId="0" fillId="0" borderId="13" xfId="0" applyNumberFormat="1" applyBorder="1" applyAlignment="1">
      <alignment horizontal="center"/>
    </xf>
    <xf numFmtId="37" fontId="0" fillId="0" borderId="12" xfId="0" applyNumberFormat="1" applyBorder="1"/>
    <xf numFmtId="166" fontId="0" fillId="0" borderId="12" xfId="0" applyNumberFormat="1" applyBorder="1"/>
    <xf numFmtId="166" fontId="0" fillId="0" borderId="12" xfId="0" applyNumberFormat="1" applyBorder="1" applyAlignment="1">
      <alignment horizontal="center"/>
    </xf>
    <xf numFmtId="0" fontId="7" fillId="0" borderId="7" xfId="0" applyFont="1" applyBorder="1"/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2" fillId="0" borderId="8" xfId="0" applyFont="1" applyBorder="1" applyAlignment="1">
      <alignment horizontal="center"/>
    </xf>
    <xf numFmtId="171" fontId="0" fillId="0" borderId="11" xfId="0" applyNumberFormat="1" applyBorder="1" applyAlignment="1">
      <alignment horizontal="center"/>
    </xf>
    <xf numFmtId="167" fontId="0" fillId="0" borderId="11" xfId="0" applyNumberFormat="1" applyBorder="1"/>
    <xf numFmtId="168" fontId="0" fillId="0" borderId="11" xfId="0" applyNumberFormat="1" applyBorder="1"/>
    <xf numFmtId="168" fontId="20" fillId="0" borderId="11" xfId="0" applyNumberFormat="1" applyFont="1" applyBorder="1"/>
    <xf numFmtId="10" fontId="0" fillId="0" borderId="13" xfId="0" applyNumberFormat="1" applyBorder="1"/>
    <xf numFmtId="10" fontId="0" fillId="0" borderId="12" xfId="0" applyNumberFormat="1" applyBorder="1"/>
    <xf numFmtId="44" fontId="0" fillId="0" borderId="12" xfId="0" applyNumberFormat="1" applyBorder="1"/>
    <xf numFmtId="0" fontId="5" fillId="0" borderId="0" xfId="11" quotePrefix="1" applyFont="1"/>
    <xf numFmtId="0" fontId="5" fillId="0" borderId="0" xfId="11" applyFont="1"/>
    <xf numFmtId="0" fontId="6" fillId="0" borderId="0" xfId="11" applyFont="1"/>
    <xf numFmtId="17" fontId="2" fillId="0" borderId="0" xfId="11" quotePrefix="1" applyNumberFormat="1" applyFont="1" applyAlignment="1">
      <alignment horizontal="center"/>
    </xf>
    <xf numFmtId="17" fontId="2" fillId="0" borderId="0" xfId="11" applyNumberFormat="1" applyFont="1" applyAlignment="1">
      <alignment horizontal="center"/>
    </xf>
    <xf numFmtId="164" fontId="3" fillId="0" borderId="0" xfId="11" applyNumberFormat="1" applyFont="1"/>
    <xf numFmtId="164" fontId="1" fillId="0" borderId="0" xfId="11" applyNumberFormat="1"/>
    <xf numFmtId="43" fontId="1" fillId="0" borderId="0" xfId="1" applyFill="1"/>
    <xf numFmtId="37" fontId="2" fillId="0" borderId="0" xfId="11" applyNumberFormat="1" applyFont="1"/>
    <xf numFmtId="164" fontId="2" fillId="0" borderId="22" xfId="11" applyNumberFormat="1" applyFont="1" applyBorder="1"/>
    <xf numFmtId="164" fontId="2" fillId="0" borderId="34" xfId="11" applyNumberFormat="1" applyFont="1" applyBorder="1"/>
    <xf numFmtId="5" fontId="2" fillId="0" borderId="22" xfId="11" applyNumberFormat="1" applyFont="1" applyBorder="1"/>
    <xf numFmtId="5" fontId="2" fillId="0" borderId="0" xfId="11" applyNumberFormat="1" applyFont="1"/>
    <xf numFmtId="0" fontId="2" fillId="0" borderId="0" xfId="11" quotePrefix="1" applyFont="1" applyAlignment="1">
      <alignment horizontal="center"/>
    </xf>
    <xf numFmtId="0" fontId="4" fillId="0" borderId="0" xfId="11" applyFont="1"/>
    <xf numFmtId="181" fontId="1" fillId="0" borderId="0" xfId="1" applyNumberFormat="1" applyFill="1"/>
    <xf numFmtId="3" fontId="1" fillId="0" borderId="0" xfId="6" applyNumberFormat="1" applyFont="1"/>
    <xf numFmtId="181" fontId="1" fillId="0" borderId="0" xfId="11" applyNumberFormat="1"/>
    <xf numFmtId="3" fontId="1" fillId="0" borderId="0" xfId="5" applyNumberFormat="1" applyFont="1"/>
    <xf numFmtId="171" fontId="1" fillId="0" borderId="0" xfId="6" applyNumberFormat="1" applyFont="1"/>
    <xf numFmtId="3" fontId="2" fillId="0" borderId="0" xfId="6" applyNumberFormat="1" applyFont="1"/>
    <xf numFmtId="181" fontId="2" fillId="0" borderId="0" xfId="11" applyNumberFormat="1" applyFont="1"/>
    <xf numFmtId="0" fontId="6" fillId="0" borderId="0" xfId="0" applyFont="1"/>
    <xf numFmtId="17" fontId="2" fillId="0" borderId="0" xfId="0" quotePrefix="1" applyNumberFormat="1" applyFont="1" applyAlignment="1">
      <alignment horizontal="center"/>
    </xf>
    <xf numFmtId="17" fontId="2" fillId="0" borderId="0" xfId="0" quotePrefix="1" applyNumberFormat="1" applyFont="1"/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left" vertical="center" wrapText="1" indent="2"/>
    </xf>
    <xf numFmtId="3" fontId="8" fillId="0" borderId="0" xfId="0" applyNumberFormat="1" applyFont="1" applyAlignment="1">
      <alignment horizontal="right" vertical="center" wrapText="1"/>
    </xf>
    <xf numFmtId="0" fontId="4" fillId="0" borderId="0" xfId="0" applyFont="1"/>
    <xf numFmtId="37" fontId="2" fillId="0" borderId="24" xfId="0" applyNumberFormat="1" applyFont="1" applyBorder="1"/>
    <xf numFmtId="0" fontId="13" fillId="0" borderId="0" xfId="0" applyFont="1" applyAlignment="1">
      <alignment horizontal="left" vertical="center" wrapText="1" indent="2"/>
    </xf>
    <xf numFmtId="3" fontId="14" fillId="0" borderId="0" xfId="0" applyNumberFormat="1" applyFont="1" applyAlignment="1">
      <alignment horizontal="right" vertical="center" wrapText="1"/>
    </xf>
    <xf numFmtId="37" fontId="0" fillId="0" borderId="24" xfId="0" applyNumberFormat="1" applyBorder="1"/>
    <xf numFmtId="0" fontId="0" fillId="0" borderId="0" xfId="0" applyAlignment="1">
      <alignment horizontal="left"/>
    </xf>
    <xf numFmtId="42" fontId="2" fillId="0" borderId="24" xfId="0" applyNumberFormat="1" applyFont="1" applyBorder="1"/>
    <xf numFmtId="42" fontId="0" fillId="0" borderId="0" xfId="0" applyNumberFormat="1"/>
    <xf numFmtId="0" fontId="21" fillId="0" borderId="0" xfId="11" applyFont="1"/>
    <xf numFmtId="0" fontId="2" fillId="0" borderId="0" xfId="11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2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7" fontId="2" fillId="0" borderId="0" xfId="0" applyNumberFormat="1" applyFont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3 2" xfId="12" xr:uid="{4E98A566-B2CB-469D-8F7E-DB535DD9DF38}"/>
    <cellStyle name="Normal" xfId="0" builtinId="0"/>
    <cellStyle name="Normal 2" xfId="4" xr:uid="{00000000-0005-0000-0000-000004000000}"/>
    <cellStyle name="Normal 3" xfId="9" xr:uid="{00000000-0005-0000-0000-000005000000}"/>
    <cellStyle name="Normal 4" xfId="11" xr:uid="{8DBC52E8-C514-45EF-ACC5-03345FCA94E9}"/>
    <cellStyle name="Normal_Exh 5" xfId="10" xr:uid="{65E8E1B9-8781-4465-822D-182F08187232}"/>
    <cellStyle name="Normal_Sheet1" xfId="5" xr:uid="{00000000-0005-0000-0000-000007000000}"/>
    <cellStyle name="Normal_Total Assets" xfId="6" xr:uid="{00000000-0005-0000-0000-000008000000}"/>
    <cellStyle name="Output Amounts" xfId="7" xr:uid="{00000000-0005-0000-0000-000009000000}"/>
    <cellStyle name="Percent" xfId="8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U53"/>
  <sheetViews>
    <sheetView showGridLines="0" view="pageBreakPreview" topLeftCell="A6" zoomScale="70" zoomScaleNormal="100" zoomScaleSheetLayoutView="70" workbookViewId="0">
      <selection activeCell="T46" sqref="T46"/>
    </sheetView>
  </sheetViews>
  <sheetFormatPr defaultColWidth="8.7109375" defaultRowHeight="12.75"/>
  <cols>
    <col min="1" max="1" width="28.7109375" customWidth="1"/>
    <col min="2" max="5" width="11.7109375" customWidth="1"/>
    <col min="6" max="6" width="16.5703125" bestFit="1" customWidth="1"/>
    <col min="7" max="7" width="14.42578125" customWidth="1"/>
    <col min="8" max="8" width="11.7109375" customWidth="1"/>
    <col min="9" max="9" width="15.28515625" customWidth="1"/>
    <col min="10" max="10" width="11.7109375" customWidth="1"/>
    <col min="11" max="11" width="12.7109375" bestFit="1" customWidth="1"/>
    <col min="12" max="13" width="11.7109375" customWidth="1"/>
    <col min="14" max="14" width="19" customWidth="1"/>
    <col min="15" max="16" width="10.7109375" customWidth="1"/>
    <col min="17" max="18" width="11.7109375" customWidth="1"/>
    <col min="19" max="19" width="13" customWidth="1"/>
    <col min="20" max="20" width="20.7109375" bestFit="1" customWidth="1"/>
    <col min="21" max="21" width="12.28515625" customWidth="1"/>
  </cols>
  <sheetData>
    <row r="1" spans="1:21" ht="18">
      <c r="A1" s="28">
        <f>+'GS Fixed Chg Rates'!A1</f>
        <v>2026</v>
      </c>
      <c r="B1" s="28" t="s">
        <v>304</v>
      </c>
    </row>
    <row r="3" spans="1:21" ht="15.75">
      <c r="T3" s="27" t="s">
        <v>296</v>
      </c>
    </row>
    <row r="4" spans="1:21">
      <c r="A4" s="8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1">
      <c r="A5" s="8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1">
      <c r="A6" s="8" t="s">
        <v>86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9" spans="1:21">
      <c r="A9" s="170" t="s">
        <v>34</v>
      </c>
      <c r="B9" s="192" t="s">
        <v>87</v>
      </c>
      <c r="C9" s="193"/>
      <c r="D9" s="194"/>
      <c r="E9" s="194"/>
      <c r="F9" s="194"/>
      <c r="G9" s="6" t="s">
        <v>91</v>
      </c>
      <c r="H9" s="2" t="s">
        <v>52</v>
      </c>
      <c r="I9" s="6" t="s">
        <v>90</v>
      </c>
      <c r="J9" s="6" t="s">
        <v>95</v>
      </c>
      <c r="K9" s="6" t="s">
        <v>98</v>
      </c>
      <c r="L9" s="2" t="s">
        <v>99</v>
      </c>
      <c r="M9" s="6" t="s">
        <v>101</v>
      </c>
      <c r="N9" s="2" t="s">
        <v>15</v>
      </c>
      <c r="O9" s="382" t="s">
        <v>34</v>
      </c>
      <c r="P9" s="383"/>
      <c r="Q9" s="6" t="s">
        <v>104</v>
      </c>
      <c r="R9" s="6" t="s">
        <v>99</v>
      </c>
      <c r="S9" s="6" t="s">
        <v>221</v>
      </c>
      <c r="T9" s="6" t="s">
        <v>107</v>
      </c>
    </row>
    <row r="10" spans="1:21">
      <c r="A10" s="13"/>
      <c r="B10" s="195" t="s">
        <v>88</v>
      </c>
      <c r="C10" s="196"/>
      <c r="D10" s="197"/>
      <c r="E10" s="197"/>
      <c r="F10" s="198"/>
      <c r="G10" s="13" t="s">
        <v>92</v>
      </c>
      <c r="H10" t="s">
        <v>53</v>
      </c>
      <c r="I10" s="13" t="s">
        <v>94</v>
      </c>
      <c r="J10" s="13" t="s">
        <v>96</v>
      </c>
      <c r="K10" s="13" t="s">
        <v>91</v>
      </c>
      <c r="L10" t="s">
        <v>57</v>
      </c>
      <c r="M10" s="171"/>
      <c r="N10" t="s">
        <v>102</v>
      </c>
      <c r="O10" s="384" t="s">
        <v>99</v>
      </c>
      <c r="P10" s="385"/>
      <c r="Q10" s="13" t="s">
        <v>105</v>
      </c>
      <c r="R10" s="13" t="s">
        <v>35</v>
      </c>
      <c r="S10" s="13" t="s">
        <v>35</v>
      </c>
      <c r="T10" s="13" t="s">
        <v>108</v>
      </c>
    </row>
    <row r="11" spans="1:21">
      <c r="A11" s="13"/>
      <c r="B11" s="10"/>
      <c r="C11" s="13"/>
      <c r="E11" s="170" t="s">
        <v>192</v>
      </c>
      <c r="F11" s="31" t="s">
        <v>191</v>
      </c>
      <c r="G11" s="13" t="s">
        <v>50</v>
      </c>
      <c r="H11" t="s">
        <v>39</v>
      </c>
      <c r="I11" s="199" t="s">
        <v>401</v>
      </c>
      <c r="J11" s="13" t="s">
        <v>97</v>
      </c>
      <c r="K11" s="13" t="s">
        <v>57</v>
      </c>
      <c r="L11" t="s">
        <v>100</v>
      </c>
      <c r="M11" s="13"/>
      <c r="N11" s="10" t="s">
        <v>95</v>
      </c>
      <c r="O11" s="384" t="s">
        <v>88</v>
      </c>
      <c r="P11" s="385"/>
      <c r="Q11" s="13" t="s">
        <v>34</v>
      </c>
      <c r="R11" s="200" t="s">
        <v>232</v>
      </c>
      <c r="S11" s="13" t="s">
        <v>45</v>
      </c>
      <c r="T11" s="13" t="s">
        <v>57</v>
      </c>
    </row>
    <row r="12" spans="1:21">
      <c r="A12" s="13"/>
      <c r="B12" s="201" t="s">
        <v>89</v>
      </c>
      <c r="C12" s="202" t="s">
        <v>36</v>
      </c>
      <c r="D12" s="14" t="s">
        <v>90</v>
      </c>
      <c r="E12" s="202" t="s">
        <v>36</v>
      </c>
      <c r="F12" s="14" t="s">
        <v>90</v>
      </c>
      <c r="G12" s="7" t="s">
        <v>93</v>
      </c>
      <c r="H12" s="4"/>
      <c r="I12" s="7"/>
      <c r="J12" s="7"/>
      <c r="K12" s="7" t="s">
        <v>93</v>
      </c>
      <c r="L12" s="172"/>
      <c r="M12" s="7" t="s">
        <v>93</v>
      </c>
      <c r="N12" s="4" t="s">
        <v>93</v>
      </c>
      <c r="O12" s="184" t="s">
        <v>224</v>
      </c>
      <c r="P12" s="184" t="s">
        <v>103</v>
      </c>
      <c r="Q12" s="7" t="s">
        <v>106</v>
      </c>
      <c r="R12" s="173" t="s">
        <v>93</v>
      </c>
      <c r="S12" s="203"/>
      <c r="T12" s="7" t="s">
        <v>93</v>
      </c>
    </row>
    <row r="13" spans="1:21">
      <c r="A13" s="174" t="s">
        <v>58</v>
      </c>
      <c r="B13" s="175">
        <v>1</v>
      </c>
      <c r="C13" s="175">
        <v>2</v>
      </c>
      <c r="D13" s="175">
        <v>3</v>
      </c>
      <c r="E13" s="175">
        <v>4</v>
      </c>
      <c r="F13" s="175">
        <v>5</v>
      </c>
      <c r="G13" s="175">
        <v>6</v>
      </c>
      <c r="H13" s="175">
        <v>7</v>
      </c>
      <c r="I13" s="175">
        <v>8</v>
      </c>
      <c r="J13" s="175">
        <v>9</v>
      </c>
      <c r="K13" s="175">
        <v>10</v>
      </c>
      <c r="L13" s="175">
        <v>11</v>
      </c>
      <c r="M13" s="175">
        <v>12</v>
      </c>
      <c r="N13" s="175">
        <v>13</v>
      </c>
      <c r="O13" s="202">
        <v>14</v>
      </c>
      <c r="P13" s="202">
        <v>15</v>
      </c>
      <c r="Q13" s="175">
        <v>16</v>
      </c>
      <c r="R13" s="175">
        <v>17</v>
      </c>
      <c r="S13" s="175">
        <v>18</v>
      </c>
      <c r="T13" s="175">
        <v>19</v>
      </c>
    </row>
    <row r="14" spans="1:21">
      <c r="A14" s="176" t="s">
        <v>59</v>
      </c>
      <c r="B14" s="184"/>
      <c r="C14" s="184"/>
      <c r="D14" s="188" t="s">
        <v>222</v>
      </c>
      <c r="E14" s="188" t="s">
        <v>231</v>
      </c>
      <c r="F14" s="204" t="s">
        <v>228</v>
      </c>
      <c r="G14" s="184"/>
      <c r="H14" s="187"/>
      <c r="I14" s="187"/>
      <c r="J14" s="187" t="s">
        <v>343</v>
      </c>
      <c r="K14" s="187" t="s">
        <v>193</v>
      </c>
      <c r="L14" s="184"/>
      <c r="M14" s="187" t="s">
        <v>194</v>
      </c>
      <c r="N14" s="187" t="s">
        <v>195</v>
      </c>
      <c r="O14" s="187"/>
      <c r="P14" s="187"/>
      <c r="Q14" s="187" t="s">
        <v>225</v>
      </c>
      <c r="R14" s="187" t="s">
        <v>226</v>
      </c>
      <c r="S14" s="187"/>
      <c r="T14" s="205" t="s">
        <v>472</v>
      </c>
    </row>
    <row r="15" spans="1:21">
      <c r="A15" s="6"/>
      <c r="B15" s="1"/>
      <c r="C15" s="6"/>
      <c r="D15" s="6"/>
      <c r="E15" s="2"/>
      <c r="F15" s="6"/>
      <c r="G15" s="6"/>
      <c r="H15" s="2"/>
      <c r="I15" s="6"/>
      <c r="J15" s="2"/>
      <c r="K15" s="6"/>
      <c r="L15" s="2"/>
      <c r="M15" s="6"/>
      <c r="N15" s="2"/>
      <c r="O15" s="6"/>
      <c r="P15" s="6"/>
      <c r="Q15" s="6"/>
      <c r="R15" s="6"/>
      <c r="S15" s="6"/>
      <c r="T15" s="206"/>
    </row>
    <row r="16" spans="1:21">
      <c r="A16" s="13" t="s">
        <v>60</v>
      </c>
      <c r="B16" s="207">
        <v>177</v>
      </c>
      <c r="C16" s="208">
        <v>150</v>
      </c>
      <c r="D16" s="208">
        <f t="shared" ref="D16:D41" si="0">SQRT((B16*B16)-(C16*C16))</f>
        <v>93.962758580194958</v>
      </c>
      <c r="E16" s="209">
        <v>161.80000000000001</v>
      </c>
      <c r="F16" s="208">
        <f>IF(SQRT(B16^2-E16^2)&gt;D16,D16,SQRT(B16^2-E16^2))</f>
        <v>71.761828293320363</v>
      </c>
      <c r="G16" s="62">
        <f>+'Unit Generation Detail'!G$12*1000*0.06*0.5</f>
        <v>1176071.9887550774</v>
      </c>
      <c r="H16" s="32">
        <f>+'GS Fixed Chg Rates'!B$48</f>
        <v>0.39502510272427993</v>
      </c>
      <c r="I16" s="210">
        <v>15.5</v>
      </c>
      <c r="J16" s="32">
        <f t="shared" ref="J16:J31" si="1">(F16*F16)/(B16*B16)</f>
        <v>0.16437677551150676</v>
      </c>
      <c r="K16" s="62">
        <f>G16*J16</f>
        <v>193318.92128096466</v>
      </c>
      <c r="L16" s="211">
        <v>0.08</v>
      </c>
      <c r="M16" s="62">
        <f>+G16*L16</f>
        <v>94085.759100406183</v>
      </c>
      <c r="N16" s="26">
        <f>H16*(K16+M16)</f>
        <v>113532.06339108985</v>
      </c>
      <c r="O16" s="190">
        <v>1430</v>
      </c>
      <c r="P16" s="190">
        <f>O16*0.6</f>
        <v>858</v>
      </c>
      <c r="Q16" s="29">
        <f t="shared" ref="Q16:Q31" si="2">P16/C16/1000</f>
        <v>5.7199999999999994E-3</v>
      </c>
      <c r="R16" s="62">
        <f>G16*H16*Q16</f>
        <v>2657.3859207273813</v>
      </c>
      <c r="S16" s="29">
        <f>+Production!AA5</f>
        <v>0.29412211902587526</v>
      </c>
      <c r="T16" s="12">
        <f>(P16/1000)*8760*S16*$T$46</f>
        <v>218463.13447083856</v>
      </c>
      <c r="U16" s="26"/>
    </row>
    <row r="17" spans="1:21">
      <c r="A17" s="13" t="s">
        <v>61</v>
      </c>
      <c r="B17" s="207">
        <v>177</v>
      </c>
      <c r="C17" s="208">
        <v>150</v>
      </c>
      <c r="D17" s="208">
        <f t="shared" si="0"/>
        <v>93.962758580194958</v>
      </c>
      <c r="E17" s="209">
        <v>156</v>
      </c>
      <c r="F17" s="208">
        <f t="shared" ref="F17:F41" si="3">IF(SQRT(B17^2-E17^2)&gt;D17,D17,SQRT(B17^2-E17^2))</f>
        <v>83.624159188598128</v>
      </c>
      <c r="G17" s="62">
        <f>+'Unit Generation Detail'!G$12*1000*0.06*0.5</f>
        <v>1176071.9887550774</v>
      </c>
      <c r="H17" s="32">
        <f>+'GS Fixed Chg Rates'!B$48</f>
        <v>0.39502510272427993</v>
      </c>
      <c r="I17" s="210">
        <v>13.2</v>
      </c>
      <c r="J17" s="32">
        <f t="shared" si="1"/>
        <v>0.22321172076989373</v>
      </c>
      <c r="K17" s="62">
        <f t="shared" ref="K17:K41" si="4">G17*J17</f>
        <v>262513.05235929193</v>
      </c>
      <c r="L17" s="211">
        <v>0.08</v>
      </c>
      <c r="M17" s="62">
        <f t="shared" ref="M17:M41" si="5">+G17*L17</f>
        <v>94085.759100406183</v>
      </c>
      <c r="N17" s="26">
        <f t="shared" ref="N17:N41" si="6">H17*(K17+M17)</f>
        <v>140865.48212822338</v>
      </c>
      <c r="O17" s="190">
        <v>1430</v>
      </c>
      <c r="P17" s="190">
        <f t="shared" ref="P17:P31" si="7">O17*0.6</f>
        <v>858</v>
      </c>
      <c r="Q17" s="29">
        <f t="shared" si="2"/>
        <v>5.7199999999999994E-3</v>
      </c>
      <c r="R17" s="62">
        <f t="shared" ref="R17:R41" si="8">G17*H17*Q17</f>
        <v>2657.3859207273813</v>
      </c>
      <c r="S17" s="29">
        <f>+Production!AA6</f>
        <v>8.2498348744292238E-2</v>
      </c>
      <c r="T17" s="12">
        <f t="shared" ref="T17:T41" si="9">(P17/1000)*8760*S17*$T$46</f>
        <v>61276.751014298578</v>
      </c>
      <c r="U17" s="26"/>
    </row>
    <row r="18" spans="1:21">
      <c r="A18" s="13" t="s">
        <v>62</v>
      </c>
      <c r="B18" s="207">
        <v>177</v>
      </c>
      <c r="C18" s="208">
        <v>150</v>
      </c>
      <c r="D18" s="208">
        <f t="shared" si="0"/>
        <v>93.962758580194958</v>
      </c>
      <c r="E18" s="209">
        <v>162</v>
      </c>
      <c r="F18" s="208">
        <f t="shared" si="3"/>
        <v>71.309185944028272</v>
      </c>
      <c r="G18" s="62">
        <f>+'Unit Generation Detail'!G$13*1000*0.06*0.5</f>
        <v>4590513.6722132284</v>
      </c>
      <c r="H18" s="32">
        <f>+'GS Fixed Chg Rates'!B$48</f>
        <v>0.39502510272427993</v>
      </c>
      <c r="I18" s="210">
        <v>14.5</v>
      </c>
      <c r="J18" s="141">
        <f t="shared" si="1"/>
        <v>0.16230968112611316</v>
      </c>
      <c r="K18" s="62">
        <f t="shared" si="4"/>
        <v>745084.81034199183</v>
      </c>
      <c r="L18" s="211">
        <v>0.08</v>
      </c>
      <c r="M18" s="62">
        <f t="shared" si="5"/>
        <v>367241.0937770583</v>
      </c>
      <c r="N18" s="26">
        <f t="shared" si="6"/>
        <v>439396.65453750535</v>
      </c>
      <c r="O18" s="190">
        <v>1430</v>
      </c>
      <c r="P18" s="190">
        <f t="shared" si="7"/>
        <v>858</v>
      </c>
      <c r="Q18" s="29">
        <f t="shared" si="2"/>
        <v>5.7199999999999994E-3</v>
      </c>
      <c r="R18" s="62">
        <f t="shared" si="8"/>
        <v>10372.465731760944</v>
      </c>
      <c r="S18" s="29">
        <f>+Production!AA7</f>
        <v>0.30054137408675802</v>
      </c>
      <c r="T18" s="12">
        <f t="shared" si="9"/>
        <v>223231.12195240863</v>
      </c>
      <c r="U18" s="26"/>
    </row>
    <row r="19" spans="1:21">
      <c r="A19" s="13" t="s">
        <v>63</v>
      </c>
      <c r="B19" s="207">
        <v>177</v>
      </c>
      <c r="C19" s="208">
        <v>150</v>
      </c>
      <c r="D19" s="208">
        <f t="shared" si="0"/>
        <v>93.962758580194958</v>
      </c>
      <c r="E19" s="209">
        <v>162</v>
      </c>
      <c r="F19" s="208">
        <f t="shared" si="3"/>
        <v>71.309185944028272</v>
      </c>
      <c r="G19" s="62">
        <f>+'Unit Generation Detail'!G$13*1000*0.06*0.5</f>
        <v>4590513.6722132284</v>
      </c>
      <c r="H19" s="32">
        <f>+'GS Fixed Chg Rates'!B$48</f>
        <v>0.39502510272427993</v>
      </c>
      <c r="I19" s="210">
        <v>13.5</v>
      </c>
      <c r="J19" s="141">
        <f t="shared" si="1"/>
        <v>0.16230968112611316</v>
      </c>
      <c r="K19" s="62">
        <f t="shared" si="4"/>
        <v>745084.81034199183</v>
      </c>
      <c r="L19" s="211">
        <v>0.08</v>
      </c>
      <c r="M19" s="62">
        <f t="shared" si="5"/>
        <v>367241.0937770583</v>
      </c>
      <c r="N19" s="26">
        <f t="shared" si="6"/>
        <v>439396.65453750535</v>
      </c>
      <c r="O19" s="190">
        <v>1430</v>
      </c>
      <c r="P19" s="190">
        <f t="shared" si="7"/>
        <v>858</v>
      </c>
      <c r="Q19" s="29">
        <f t="shared" si="2"/>
        <v>5.7199999999999994E-3</v>
      </c>
      <c r="R19" s="62">
        <f t="shared" si="8"/>
        <v>10372.465731760944</v>
      </c>
      <c r="S19" s="29">
        <f>+Production!AA8</f>
        <v>0.248027794543379</v>
      </c>
      <c r="T19" s="12">
        <f t="shared" si="9"/>
        <v>184225.95897001826</v>
      </c>
      <c r="U19" s="26"/>
    </row>
    <row r="20" spans="1:21">
      <c r="A20" s="13" t="s">
        <v>64</v>
      </c>
      <c r="B20" s="207">
        <v>117</v>
      </c>
      <c r="C20" s="208">
        <v>100</v>
      </c>
      <c r="D20" s="208">
        <f t="shared" si="0"/>
        <v>60.737138556240858</v>
      </c>
      <c r="E20" s="209">
        <v>83</v>
      </c>
      <c r="F20" s="208">
        <f t="shared" si="3"/>
        <v>60.737138556240858</v>
      </c>
      <c r="G20" s="62">
        <f>+'Unit Generation Detail'!G34*1000*0.06</f>
        <v>559305.8305675016</v>
      </c>
      <c r="H20" s="32">
        <f>+'GS Fixed Chg Rates'!C$48</f>
        <v>0.69561053660594419</v>
      </c>
      <c r="I20" s="210">
        <v>8.6999999999999993</v>
      </c>
      <c r="J20" s="141">
        <f t="shared" si="1"/>
        <v>0.26948644897362845</v>
      </c>
      <c r="K20" s="62">
        <f t="shared" si="4"/>
        <v>150725.34216988189</v>
      </c>
      <c r="L20" s="211">
        <v>0.1</v>
      </c>
      <c r="M20" s="62">
        <f t="shared" si="5"/>
        <v>55930.583056750162</v>
      </c>
      <c r="N20" s="26">
        <f t="shared" si="6"/>
        <v>143752.0390396954</v>
      </c>
      <c r="O20" s="190">
        <f>1290*286*SQRT(3)/1000</f>
        <v>639.0228249444616</v>
      </c>
      <c r="P20" s="190">
        <f t="shared" si="7"/>
        <v>383.41369496667693</v>
      </c>
      <c r="Q20" s="29">
        <f t="shared" si="2"/>
        <v>3.8341369496667694E-3</v>
      </c>
      <c r="R20" s="62">
        <f t="shared" si="8"/>
        <v>1491.7055984139074</v>
      </c>
      <c r="S20" s="29">
        <f>+Production!AA9</f>
        <v>0.36125232547945196</v>
      </c>
      <c r="T20" s="12">
        <f t="shared" si="9"/>
        <v>119906.15011293007</v>
      </c>
      <c r="U20" s="26"/>
    </row>
    <row r="21" spans="1:21">
      <c r="A21" s="13" t="s">
        <v>65</v>
      </c>
      <c r="B21" s="207">
        <v>117</v>
      </c>
      <c r="C21" s="208">
        <v>100</v>
      </c>
      <c r="D21" s="208">
        <f t="shared" si="0"/>
        <v>60.737138556240858</v>
      </c>
      <c r="E21" s="209">
        <v>97</v>
      </c>
      <c r="F21" s="208">
        <f t="shared" si="3"/>
        <v>60.737138556240858</v>
      </c>
      <c r="G21" s="62">
        <f>+'Unit Generation Detail'!G35*1000*0.06</f>
        <v>782917.05139028456</v>
      </c>
      <c r="H21" s="32">
        <f>+'GS Fixed Chg Rates'!C$48</f>
        <v>0.69561053660594419</v>
      </c>
      <c r="I21" s="210">
        <v>9.6999999999999993</v>
      </c>
      <c r="J21" s="141">
        <f t="shared" si="1"/>
        <v>0.26948644897362845</v>
      </c>
      <c r="K21" s="62">
        <f t="shared" si="4"/>
        <v>210985.53602007157</v>
      </c>
      <c r="L21" s="211">
        <v>0.08</v>
      </c>
      <c r="M21" s="62">
        <f t="shared" si="5"/>
        <v>62633.364111222763</v>
      </c>
      <c r="N21" s="26">
        <f t="shared" si="6"/>
        <v>190332.18994585791</v>
      </c>
      <c r="O21" s="190">
        <f>980*250*SQRT(3)/1000</f>
        <v>424.35244785437487</v>
      </c>
      <c r="P21" s="190">
        <f t="shared" si="7"/>
        <v>254.61146871262491</v>
      </c>
      <c r="Q21" s="29">
        <f t="shared" si="2"/>
        <v>2.5461146871262491E-3</v>
      </c>
      <c r="R21" s="62">
        <f t="shared" si="8"/>
        <v>1386.6276809222416</v>
      </c>
      <c r="S21" s="29">
        <f>+Production!AA10</f>
        <v>0.36112145624999997</v>
      </c>
      <c r="T21" s="12">
        <f t="shared" si="9"/>
        <v>79596.586175641001</v>
      </c>
      <c r="U21" s="26"/>
    </row>
    <row r="22" spans="1:21">
      <c r="A22" s="13" t="s">
        <v>66</v>
      </c>
      <c r="B22" s="207">
        <v>177</v>
      </c>
      <c r="C22" s="208">
        <v>150</v>
      </c>
      <c r="D22" s="208">
        <f t="shared" si="0"/>
        <v>93.962758580194958</v>
      </c>
      <c r="E22" s="209">
        <v>153</v>
      </c>
      <c r="F22" s="208">
        <f t="shared" si="3"/>
        <v>88.994381845147956</v>
      </c>
      <c r="G22" s="62">
        <f>+'Unit Generation Detail'!G36*1000*0.06</f>
        <v>1201613.564550604</v>
      </c>
      <c r="H22" s="32">
        <f>+'GS Fixed Chg Rates'!C$48</f>
        <v>0.69561053660594419</v>
      </c>
      <c r="I22" s="210">
        <v>22</v>
      </c>
      <c r="J22" s="141">
        <f t="shared" si="1"/>
        <v>0.25280091927607007</v>
      </c>
      <c r="K22" s="62">
        <f t="shared" si="4"/>
        <v>303769.01373298804</v>
      </c>
      <c r="L22" s="211">
        <v>0.08</v>
      </c>
      <c r="M22" s="62">
        <f t="shared" si="5"/>
        <v>96129.085164048316</v>
      </c>
      <c r="N22" s="26">
        <f t="shared" si="6"/>
        <v>278173.33116146439</v>
      </c>
      <c r="O22" s="190">
        <v>1968</v>
      </c>
      <c r="P22" s="190">
        <f t="shared" si="7"/>
        <v>1180.8</v>
      </c>
      <c r="Q22" s="29">
        <f t="shared" si="2"/>
        <v>7.8720000000000005E-3</v>
      </c>
      <c r="R22" s="62">
        <f t="shared" si="8"/>
        <v>6579.8510042171729</v>
      </c>
      <c r="S22" s="29">
        <f>+Production!AA11</f>
        <v>0.35878369632800611</v>
      </c>
      <c r="T22" s="12">
        <f t="shared" si="9"/>
        <v>366751.78037599288</v>
      </c>
      <c r="U22" s="26"/>
    </row>
    <row r="23" spans="1:21">
      <c r="A23" s="13" t="s">
        <v>71</v>
      </c>
      <c r="B23" s="207">
        <v>60</v>
      </c>
      <c r="C23" s="208">
        <v>54</v>
      </c>
      <c r="D23" s="208">
        <f t="shared" si="0"/>
        <v>26.153393661244042</v>
      </c>
      <c r="E23" s="209">
        <v>49</v>
      </c>
      <c r="F23" s="208">
        <f t="shared" si="3"/>
        <v>26.153393661244042</v>
      </c>
      <c r="G23" s="62">
        <f>+'GS Fixed Chg Rates'!N18*0.2</f>
        <v>10748901.703043729</v>
      </c>
      <c r="H23" s="32">
        <f>+'GS Fixed Chg Rates'!E$184</f>
        <v>0.15918679673305131</v>
      </c>
      <c r="I23" s="210">
        <v>5.3</v>
      </c>
      <c r="J23" s="141">
        <f t="shared" si="1"/>
        <v>0.19</v>
      </c>
      <c r="K23" s="62">
        <f t="shared" si="4"/>
        <v>2042291.3235783086</v>
      </c>
      <c r="L23" s="211">
        <v>0.08</v>
      </c>
      <c r="M23" s="62">
        <f t="shared" si="5"/>
        <v>859912.1362434983</v>
      </c>
      <c r="N23" s="26">
        <f t="shared" si="6"/>
        <v>461992.47223661217</v>
      </c>
      <c r="O23" s="190">
        <f>248/0.6</f>
        <v>413.33333333333337</v>
      </c>
      <c r="P23" s="190">
        <f t="shared" si="7"/>
        <v>248</v>
      </c>
      <c r="Q23" s="29">
        <f t="shared" si="2"/>
        <v>4.5925925925925926E-3</v>
      </c>
      <c r="R23" s="62">
        <f t="shared" si="8"/>
        <v>7858.3081697311263</v>
      </c>
      <c r="S23" s="29">
        <f>+Production!AA12</f>
        <v>0.45238239218670728</v>
      </c>
      <c r="T23" s="12">
        <f t="shared" si="9"/>
        <v>97122.658149151379</v>
      </c>
      <c r="U23" s="26"/>
    </row>
    <row r="24" spans="1:21">
      <c r="A24" s="13" t="s">
        <v>313</v>
      </c>
      <c r="B24" s="207">
        <v>60</v>
      </c>
      <c r="C24" s="208">
        <v>54</v>
      </c>
      <c r="D24" s="208">
        <f>SQRT((B24*B24)-(C24*C24))</f>
        <v>26.153393661244042</v>
      </c>
      <c r="E24" s="209">
        <v>49</v>
      </c>
      <c r="F24" s="208">
        <f t="shared" si="3"/>
        <v>26.153393661244042</v>
      </c>
      <c r="G24" s="62">
        <f>+'GS Fixed Chg Rates'!O18*0.2</f>
        <v>7745937.2857163865</v>
      </c>
      <c r="H24" s="32">
        <f>+'GS Fixed Chg Rates'!F$184</f>
        <v>0.15927490784139367</v>
      </c>
      <c r="I24" s="210">
        <v>4.5999999999999996</v>
      </c>
      <c r="J24" s="141">
        <f t="shared" si="1"/>
        <v>0.19</v>
      </c>
      <c r="K24" s="62">
        <f>G24*J24</f>
        <v>1471728.0842861135</v>
      </c>
      <c r="L24" s="211">
        <v>0.08</v>
      </c>
      <c r="M24" s="62">
        <f>+G24*L24</f>
        <v>619674.98285731091</v>
      </c>
      <c r="N24" s="26">
        <f>H24*(K24+M24)</f>
        <v>333108.03077847697</v>
      </c>
      <c r="O24" s="190">
        <f>248/0.6</f>
        <v>413.33333333333337</v>
      </c>
      <c r="P24" s="190">
        <f t="shared" si="7"/>
        <v>248</v>
      </c>
      <c r="Q24" s="29">
        <f t="shared" si="2"/>
        <v>4.5925925925925926E-3</v>
      </c>
      <c r="R24" s="62">
        <f>G24*H24*Q24</f>
        <v>5666.0350914308838</v>
      </c>
      <c r="S24" s="29">
        <f>+Production!AA13</f>
        <v>0.46950675207170645</v>
      </c>
      <c r="T24" s="12">
        <f t="shared" si="9"/>
        <v>100799.11280313226</v>
      </c>
      <c r="U24" s="26"/>
    </row>
    <row r="25" spans="1:21">
      <c r="A25" s="199" t="s">
        <v>392</v>
      </c>
      <c r="B25" s="207">
        <v>59.76</v>
      </c>
      <c r="C25" s="208">
        <v>46</v>
      </c>
      <c r="D25" s="208">
        <f>SQRT((B25*B25)-(C25*C25))</f>
        <v>38.14783873301343</v>
      </c>
      <c r="E25" s="209">
        <v>46</v>
      </c>
      <c r="F25" s="208">
        <f t="shared" si="3"/>
        <v>38.14783873301343</v>
      </c>
      <c r="G25" s="26">
        <f>+'GS Fixed Chg Rates'!D18*0.2</f>
        <v>12693585.183434749</v>
      </c>
      <c r="H25" s="212">
        <f>+'GS Fixed Chg Rates'!D$48</f>
        <v>0.18370047672266449</v>
      </c>
      <c r="I25" s="210">
        <v>4.8</v>
      </c>
      <c r="J25" s="213">
        <f t="shared" si="1"/>
        <v>0.40749163543957168</v>
      </c>
      <c r="K25" s="26">
        <f>G25*J25</f>
        <v>5172529.7859893413</v>
      </c>
      <c r="L25" s="211">
        <v>0.08</v>
      </c>
      <c r="M25" s="26">
        <f>+G25*L25</f>
        <v>1015486.8146747799</v>
      </c>
      <c r="N25" s="26">
        <f>H25*(K25+M25)</f>
        <v>1136741.5995097607</v>
      </c>
      <c r="O25" s="190">
        <f>248/0.6</f>
        <v>413.33333333333337</v>
      </c>
      <c r="P25" s="190">
        <v>250</v>
      </c>
      <c r="Q25" s="208">
        <f t="shared" si="2"/>
        <v>5.434782608695652E-3</v>
      </c>
      <c r="R25" s="26">
        <f>G25*H25*Q25</f>
        <v>12672.922008243009</v>
      </c>
      <c r="S25" s="29">
        <f>+Production!AA14</f>
        <v>0.30038388036529673</v>
      </c>
      <c r="T25" s="12">
        <f t="shared" si="9"/>
        <v>65009.947956320502</v>
      </c>
      <c r="U25" s="26"/>
    </row>
    <row r="26" spans="1:21">
      <c r="A26" s="13" t="s">
        <v>67</v>
      </c>
      <c r="B26" s="207">
        <v>177</v>
      </c>
      <c r="C26" s="208">
        <v>150</v>
      </c>
      <c r="D26" s="208">
        <f t="shared" si="0"/>
        <v>93.962758580194958</v>
      </c>
      <c r="E26" s="209">
        <v>159</v>
      </c>
      <c r="F26" s="208">
        <f t="shared" si="3"/>
        <v>77.768888380894325</v>
      </c>
      <c r="G26" s="62">
        <f>+'Unit Generation Detail'!G27*1000*0.06</f>
        <v>5022217.711357682</v>
      </c>
      <c r="H26" s="32">
        <f>+'GS Fixed Chg Rates'!E$48</f>
        <v>1.2078846099997365</v>
      </c>
      <c r="I26" s="210">
        <v>16.399999999999999</v>
      </c>
      <c r="J26" s="141">
        <f t="shared" si="1"/>
        <v>0.19304797471990806</v>
      </c>
      <c r="K26" s="62">
        <f t="shared" si="4"/>
        <v>969528.95778005233</v>
      </c>
      <c r="L26" s="211">
        <v>0.08</v>
      </c>
      <c r="M26" s="62">
        <f t="shared" si="5"/>
        <v>401777.41690861457</v>
      </c>
      <c r="N26" s="26">
        <f t="shared" si="6"/>
        <v>1656379.8655809727</v>
      </c>
      <c r="O26" s="190">
        <f>1127+275</f>
        <v>1402</v>
      </c>
      <c r="P26" s="190">
        <f t="shared" si="7"/>
        <v>841.19999999999993</v>
      </c>
      <c r="Q26" s="29">
        <f t="shared" si="2"/>
        <v>5.6079999999999993E-3</v>
      </c>
      <c r="R26" s="62">
        <f t="shared" si="8"/>
        <v>34019.583172908373</v>
      </c>
      <c r="S26" s="29">
        <f>+Production!AA15</f>
        <v>0.13457649509132419</v>
      </c>
      <c r="T26" s="12">
        <f t="shared" si="9"/>
        <v>98001.260992921423</v>
      </c>
      <c r="U26" s="26"/>
    </row>
    <row r="27" spans="1:21">
      <c r="A27" s="13" t="s">
        <v>68</v>
      </c>
      <c r="B27" s="207">
        <v>188</v>
      </c>
      <c r="C27" s="208">
        <v>160</v>
      </c>
      <c r="D27" s="208">
        <f t="shared" si="0"/>
        <v>98.711701434024533</v>
      </c>
      <c r="E27" s="209">
        <v>160</v>
      </c>
      <c r="F27" s="208">
        <f t="shared" si="3"/>
        <v>98.711701434024533</v>
      </c>
      <c r="G27" s="62">
        <f>+'Unit Generation Detail'!G28*1000*0.06</f>
        <v>-3117780.1416319739</v>
      </c>
      <c r="H27" s="32">
        <f>+'GS Fixed Chg Rates'!E$48</f>
        <v>1.2078846099997365</v>
      </c>
      <c r="I27" s="210">
        <v>19.3</v>
      </c>
      <c r="J27" s="141">
        <f t="shared" si="1"/>
        <v>0.27569035762788596</v>
      </c>
      <c r="K27" s="62">
        <f t="shared" si="4"/>
        <v>-859541.92225163989</v>
      </c>
      <c r="L27" s="211">
        <v>0.08</v>
      </c>
      <c r="M27" s="62">
        <f t="shared" si="5"/>
        <v>-249422.41133055792</v>
      </c>
      <c r="N27" s="26">
        <f t="shared" si="6"/>
        <v>-1339500.9515725507</v>
      </c>
      <c r="O27" s="190">
        <v>1700</v>
      </c>
      <c r="P27" s="190">
        <f t="shared" si="7"/>
        <v>1020</v>
      </c>
      <c r="Q27" s="29">
        <f t="shared" si="2"/>
        <v>6.3749999999999996E-3</v>
      </c>
      <c r="R27" s="62">
        <f t="shared" si="8"/>
        <v>-24007.73139655538</v>
      </c>
      <c r="S27" s="29">
        <f>+Production!AA16</f>
        <v>0.35376861322773978</v>
      </c>
      <c r="T27" s="12">
        <f t="shared" si="9"/>
        <v>312379.59491937491</v>
      </c>
      <c r="U27" s="26"/>
    </row>
    <row r="28" spans="1:21">
      <c r="A28" s="13" t="s">
        <v>69</v>
      </c>
      <c r="B28" s="207">
        <v>177</v>
      </c>
      <c r="C28" s="208">
        <v>150</v>
      </c>
      <c r="D28" s="208">
        <f t="shared" si="0"/>
        <v>93.962758580194958</v>
      </c>
      <c r="E28" s="209">
        <v>155</v>
      </c>
      <c r="F28" s="208">
        <f t="shared" si="3"/>
        <v>85.463442476885987</v>
      </c>
      <c r="G28" s="62">
        <f>+'Unit Generation Detail'!G20*1000*0.06</f>
        <v>6315828.7690801052</v>
      </c>
      <c r="H28" s="32">
        <f>+'GS Fixed Chg Rates'!F$48</f>
        <v>0.33013002035312911</v>
      </c>
      <c r="I28" s="210">
        <v>19.5</v>
      </c>
      <c r="J28" s="141">
        <f t="shared" si="1"/>
        <v>0.23313862555459797</v>
      </c>
      <c r="K28" s="62">
        <f t="shared" si="4"/>
        <v>1472463.6384615242</v>
      </c>
      <c r="L28" s="211">
        <v>0.08</v>
      </c>
      <c r="M28" s="62">
        <f t="shared" si="5"/>
        <v>505266.30152640841</v>
      </c>
      <c r="N28" s="26">
        <f t="shared" si="6"/>
        <v>652908.02534120902</v>
      </c>
      <c r="O28" s="190">
        <f>220*50*SQRT(3)/1000+(700/0.6)</f>
        <v>1185.7192255499244</v>
      </c>
      <c r="P28" s="190">
        <f t="shared" si="7"/>
        <v>711.43153532995461</v>
      </c>
      <c r="Q28" s="29">
        <f t="shared" si="2"/>
        <v>4.7428769021996969E-3</v>
      </c>
      <c r="R28" s="62">
        <f t="shared" si="8"/>
        <v>9889.1102532214099</v>
      </c>
      <c r="S28" s="29">
        <f>+Production!AA17</f>
        <v>0.31773630928462709</v>
      </c>
      <c r="T28" s="12">
        <f t="shared" si="9"/>
        <v>195687.52712655987</v>
      </c>
      <c r="U28" s="26"/>
    </row>
    <row r="29" spans="1:21">
      <c r="A29" s="13" t="s">
        <v>70</v>
      </c>
      <c r="B29" s="207">
        <v>218</v>
      </c>
      <c r="C29" s="208">
        <v>185</v>
      </c>
      <c r="D29" s="208">
        <f t="shared" si="0"/>
        <v>115.32129031536198</v>
      </c>
      <c r="E29" s="209">
        <v>184</v>
      </c>
      <c r="F29" s="208">
        <f>IF(SQRT(B29^2-E29^2)&gt;D29,D29,SQRT(B29^2-E29^2))</f>
        <v>115.32129031536198</v>
      </c>
      <c r="G29" s="62">
        <f>+'Unit Generation Detail'!G43*1000*0.035</f>
        <v>11668113.649849998</v>
      </c>
      <c r="H29" s="32">
        <f>+'GS Fixed Chg Rates'!G$48</f>
        <v>0.19058071972207924</v>
      </c>
      <c r="I29" s="210">
        <v>14.5</v>
      </c>
      <c r="J29" s="141">
        <f t="shared" si="1"/>
        <v>0.27983755576129954</v>
      </c>
      <c r="K29" s="62">
        <f t="shared" si="4"/>
        <v>3265176.404119079</v>
      </c>
      <c r="L29" s="211">
        <v>0.08</v>
      </c>
      <c r="M29" s="62">
        <f t="shared" si="5"/>
        <v>933449.09198799985</v>
      </c>
      <c r="N29" s="26">
        <f t="shared" si="6"/>
        <v>800177.06889155915</v>
      </c>
      <c r="O29" s="190">
        <v>1800</v>
      </c>
      <c r="P29" s="190">
        <f t="shared" si="7"/>
        <v>1080</v>
      </c>
      <c r="Q29" s="29">
        <f t="shared" si="2"/>
        <v>5.8378378378378375E-3</v>
      </c>
      <c r="R29" s="62">
        <f t="shared" si="8"/>
        <v>12981.702145742831</v>
      </c>
      <c r="S29" s="29">
        <f>+Production!AA18</f>
        <v>0.3621477309329878</v>
      </c>
      <c r="T29" s="12">
        <f t="shared" si="9"/>
        <v>338588.89525986539</v>
      </c>
      <c r="U29" s="26"/>
    </row>
    <row r="30" spans="1:21">
      <c r="A30" s="13" t="s">
        <v>138</v>
      </c>
      <c r="B30" s="207">
        <v>112</v>
      </c>
      <c r="C30" s="208">
        <v>100</v>
      </c>
      <c r="D30" s="208">
        <f t="shared" si="0"/>
        <v>50.438080851673966</v>
      </c>
      <c r="E30" s="209">
        <v>106</v>
      </c>
      <c r="F30" s="208">
        <f t="shared" si="3"/>
        <v>36.166282640050248</v>
      </c>
      <c r="G30" s="62">
        <f>+'Unit Generation Detail'!G$45*1000*0.025*0.5</f>
        <v>3458135.3899080604</v>
      </c>
      <c r="H30" s="32">
        <f>+'GS Fixed Chg Rates'!I$48</f>
        <v>0.13489409268974292</v>
      </c>
      <c r="I30" s="210">
        <v>7.1</v>
      </c>
      <c r="J30" s="141">
        <f t="shared" si="1"/>
        <v>0.10427295918367346</v>
      </c>
      <c r="K30" s="62">
        <f t="shared" si="4"/>
        <v>360590.01036349993</v>
      </c>
      <c r="L30" s="211">
        <v>0.08</v>
      </c>
      <c r="M30" s="62">
        <f t="shared" si="5"/>
        <v>276650.83119264484</v>
      </c>
      <c r="N30" s="26">
        <f t="shared" si="6"/>
        <v>85960.025146564381</v>
      </c>
      <c r="O30" s="190">
        <v>575</v>
      </c>
      <c r="P30" s="190">
        <f t="shared" si="7"/>
        <v>345</v>
      </c>
      <c r="Q30" s="29">
        <f t="shared" si="2"/>
        <v>3.4500000000000004E-3</v>
      </c>
      <c r="R30" s="62">
        <f t="shared" si="8"/>
        <v>1609.3630235787869</v>
      </c>
      <c r="S30" s="29">
        <f>+Production!AA19</f>
        <v>4.0343952054794517E-3</v>
      </c>
      <c r="T30" s="12">
        <f t="shared" si="9"/>
        <v>1204.926956778781</v>
      </c>
      <c r="U30" s="26"/>
    </row>
    <row r="31" spans="1:21">
      <c r="A31" s="13" t="s">
        <v>139</v>
      </c>
      <c r="B31" s="207">
        <v>112</v>
      </c>
      <c r="C31" s="208">
        <v>100</v>
      </c>
      <c r="D31" s="208">
        <f t="shared" si="0"/>
        <v>50.438080851673966</v>
      </c>
      <c r="E31" s="209">
        <v>106</v>
      </c>
      <c r="F31" s="208">
        <f t="shared" si="3"/>
        <v>36.166282640050248</v>
      </c>
      <c r="G31" s="62">
        <f>+'Unit Generation Detail'!G$45*1000*0.025*0.5</f>
        <v>3458135.3899080604</v>
      </c>
      <c r="H31" s="32">
        <f>+'GS Fixed Chg Rates'!I$48</f>
        <v>0.13489409268974292</v>
      </c>
      <c r="I31" s="210">
        <v>8.1</v>
      </c>
      <c r="J31" s="141">
        <f t="shared" si="1"/>
        <v>0.10427295918367346</v>
      </c>
      <c r="K31" s="62">
        <f t="shared" si="4"/>
        <v>360590.01036349993</v>
      </c>
      <c r="L31" s="211">
        <v>0.08</v>
      </c>
      <c r="M31" s="62">
        <f t="shared" si="5"/>
        <v>276650.83119264484</v>
      </c>
      <c r="N31" s="26">
        <f t="shared" si="6"/>
        <v>85960.025146564381</v>
      </c>
      <c r="O31" s="190">
        <v>575</v>
      </c>
      <c r="P31" s="190">
        <f t="shared" si="7"/>
        <v>345</v>
      </c>
      <c r="Q31" s="29">
        <f t="shared" si="2"/>
        <v>3.4500000000000004E-3</v>
      </c>
      <c r="R31" s="62">
        <f t="shared" si="8"/>
        <v>1609.3630235787869</v>
      </c>
      <c r="S31" s="29">
        <f>+Production!AA20</f>
        <v>0.17891309965753424</v>
      </c>
      <c r="T31" s="12">
        <f t="shared" si="9"/>
        <v>53434.828696360215</v>
      </c>
      <c r="U31" s="26"/>
    </row>
    <row r="32" spans="1:21">
      <c r="A32" s="13" t="s">
        <v>397</v>
      </c>
      <c r="B32" s="207">
        <v>0</v>
      </c>
      <c r="C32" s="208">
        <v>0</v>
      </c>
      <c r="D32" s="208">
        <f t="shared" si="0"/>
        <v>0</v>
      </c>
      <c r="E32" s="209">
        <v>0</v>
      </c>
      <c r="F32" s="208">
        <f t="shared" si="3"/>
        <v>0</v>
      </c>
      <c r="G32" s="62">
        <f>+'Unit Generation Detail'!G47*1000*0.05</f>
        <v>1301939.4553683586</v>
      </c>
      <c r="H32" s="32">
        <f>+'GS Fixed Chg Rates'!J$48</f>
        <v>0.25161921996151398</v>
      </c>
      <c r="I32" s="210">
        <v>0</v>
      </c>
      <c r="J32" s="213" t="s">
        <v>439</v>
      </c>
      <c r="K32" s="214" t="s">
        <v>439</v>
      </c>
      <c r="L32" s="215" t="s">
        <v>439</v>
      </c>
      <c r="M32" s="214" t="s">
        <v>439</v>
      </c>
      <c r="N32" s="214" t="s">
        <v>439</v>
      </c>
      <c r="O32" s="216" t="s">
        <v>439</v>
      </c>
      <c r="P32" s="215" t="s">
        <v>439</v>
      </c>
      <c r="Q32" s="214" t="s">
        <v>439</v>
      </c>
      <c r="R32" s="214" t="s">
        <v>439</v>
      </c>
      <c r="S32" s="216" t="s">
        <v>439</v>
      </c>
      <c r="T32" s="215" t="s">
        <v>439</v>
      </c>
      <c r="U32" s="26"/>
    </row>
    <row r="33" spans="1:21">
      <c r="A33" s="200" t="s">
        <v>230</v>
      </c>
      <c r="B33" s="217">
        <v>0</v>
      </c>
      <c r="C33" s="218">
        <v>0</v>
      </c>
      <c r="D33" s="218">
        <v>0</v>
      </c>
      <c r="E33" s="219">
        <v>0</v>
      </c>
      <c r="F33" s="208">
        <f t="shared" si="3"/>
        <v>0</v>
      </c>
      <c r="G33" s="62">
        <v>0</v>
      </c>
      <c r="H33" s="32"/>
      <c r="I33" s="178">
        <v>0</v>
      </c>
      <c r="J33" s="141"/>
      <c r="K33" s="62"/>
      <c r="L33" s="211"/>
      <c r="M33" s="62"/>
      <c r="N33" s="26"/>
      <c r="O33" s="190"/>
      <c r="P33" s="215"/>
      <c r="Q33" s="29"/>
      <c r="R33" s="62"/>
      <c r="S33" s="29"/>
      <c r="T33" s="12">
        <f t="shared" si="9"/>
        <v>0</v>
      </c>
      <c r="U33" s="26"/>
    </row>
    <row r="34" spans="1:21">
      <c r="A34" s="13" t="s">
        <v>168</v>
      </c>
      <c r="B34" s="207">
        <v>181</v>
      </c>
      <c r="C34" s="208">
        <v>163</v>
      </c>
      <c r="D34" s="208">
        <f t="shared" si="0"/>
        <v>78.689262291624004</v>
      </c>
      <c r="E34" s="209">
        <v>163</v>
      </c>
      <c r="F34" s="208">
        <f t="shared" si="3"/>
        <v>78.689262291624004</v>
      </c>
      <c r="G34" s="62">
        <f>+'Unit Generation Detail'!G49*1000*0.07</f>
        <v>26516426.563814998</v>
      </c>
      <c r="H34" s="32">
        <f>+'GS Fixed Chg Rates'!K48</f>
        <v>0.16446134348651203</v>
      </c>
      <c r="I34" s="178">
        <v>18</v>
      </c>
      <c r="J34" s="141">
        <f t="shared" ref="J34:J41" si="10">(F34*F34)/(B34*B34)</f>
        <v>0.18900521962089067</v>
      </c>
      <c r="K34" s="62" cm="1">
        <f t="array" ref="K34">IFERROR(G34*G26J34,0)</f>
        <v>0</v>
      </c>
      <c r="L34" s="211">
        <v>0.08</v>
      </c>
      <c r="M34" s="62">
        <f t="shared" si="5"/>
        <v>2121314.1251051999</v>
      </c>
      <c r="N34" s="26">
        <f t="shared" si="6"/>
        <v>348874.17097171606</v>
      </c>
      <c r="O34" s="190">
        <f>P34/0.6</f>
        <v>1357.5</v>
      </c>
      <c r="P34" s="190">
        <f>4.5*B34</f>
        <v>814.5</v>
      </c>
      <c r="Q34" s="29">
        <f t="shared" ref="Q34:Q41" si="11">P34/C34/1000</f>
        <v>4.9969325153374237E-3</v>
      </c>
      <c r="R34" s="62">
        <f t="shared" si="8"/>
        <v>21791.258608624445</v>
      </c>
      <c r="S34" s="29">
        <f>+Production!AA23</f>
        <v>0.22996811246743426</v>
      </c>
      <c r="T34" s="12">
        <f t="shared" si="9"/>
        <v>162151.84545221002</v>
      </c>
      <c r="U34" s="26"/>
    </row>
    <row r="35" spans="1:21">
      <c r="A35" s="13" t="s">
        <v>149</v>
      </c>
      <c r="B35" s="207">
        <v>35</v>
      </c>
      <c r="C35" s="208">
        <v>30</v>
      </c>
      <c r="D35" s="208">
        <f t="shared" si="0"/>
        <v>18.027756377319946</v>
      </c>
      <c r="E35" s="209">
        <v>30</v>
      </c>
      <c r="F35" s="208">
        <f t="shared" si="3"/>
        <v>18.027756377319946</v>
      </c>
      <c r="G35" s="62">
        <f>+'Unit Generation Detail'!G$51*1000*0.2/4</f>
        <v>1952306.8258593758</v>
      </c>
      <c r="H35" s="32">
        <f>+'GS Fixed Chg Rates'!B$184</f>
        <v>0.1978609329455544</v>
      </c>
      <c r="I35" s="210">
        <v>2.9</v>
      </c>
      <c r="J35" s="141">
        <f t="shared" si="10"/>
        <v>0.26530612244897961</v>
      </c>
      <c r="K35" s="62">
        <f t="shared" si="4"/>
        <v>517958.95379942626</v>
      </c>
      <c r="L35" s="211">
        <v>0.08</v>
      </c>
      <c r="M35" s="62">
        <f t="shared" si="5"/>
        <v>156184.54606875006</v>
      </c>
      <c r="N35" s="26">
        <f t="shared" si="6"/>
        <v>133386.66182309861</v>
      </c>
      <c r="O35" s="190">
        <f>185*317*SQRT(3)/1000/0.6</f>
        <v>169.29353268312801</v>
      </c>
      <c r="P35" s="190">
        <f>O35*0.6</f>
        <v>101.5761196098768</v>
      </c>
      <c r="Q35" s="29">
        <f t="shared" si="11"/>
        <v>3.3858706536625599E-3</v>
      </c>
      <c r="R35" s="62">
        <f t="shared" si="8"/>
        <v>1307.9118917839978</v>
      </c>
      <c r="S35" s="29">
        <f>+Production!AA24</f>
        <v>5.256133186394148E-3</v>
      </c>
      <c r="T35" s="12">
        <f t="shared" si="9"/>
        <v>462.19066093236137</v>
      </c>
      <c r="U35" s="26"/>
    </row>
    <row r="36" spans="1:21">
      <c r="A36" s="13" t="s">
        <v>151</v>
      </c>
      <c r="B36" s="207">
        <v>35</v>
      </c>
      <c r="C36" s="208">
        <v>30</v>
      </c>
      <c r="D36" s="208">
        <f t="shared" si="0"/>
        <v>18.027756377319946</v>
      </c>
      <c r="E36" s="209">
        <v>30</v>
      </c>
      <c r="F36" s="208">
        <f t="shared" si="3"/>
        <v>18.027756377319946</v>
      </c>
      <c r="G36" s="62">
        <f>+'Unit Generation Detail'!G$51*1000*0.2/4</f>
        <v>1952306.8258593758</v>
      </c>
      <c r="H36" s="32">
        <f>+'GS Fixed Chg Rates'!B$184</f>
        <v>0.1978609329455544</v>
      </c>
      <c r="I36" s="210">
        <v>0</v>
      </c>
      <c r="J36" s="32">
        <f t="shared" si="10"/>
        <v>0.26530612244897961</v>
      </c>
      <c r="K36" s="62">
        <f t="shared" si="4"/>
        <v>517958.95379942626</v>
      </c>
      <c r="L36" s="211">
        <v>0.08</v>
      </c>
      <c r="M36" s="62">
        <f t="shared" si="5"/>
        <v>156184.54606875006</v>
      </c>
      <c r="N36" s="26">
        <f t="shared" si="6"/>
        <v>133386.66182309861</v>
      </c>
      <c r="O36" s="190">
        <f t="shared" ref="O36:O41" si="12">185*317*SQRT(3)/1000/0.6</f>
        <v>169.29353268312801</v>
      </c>
      <c r="P36" s="190">
        <f t="shared" ref="P36:P41" si="13">O36*0.6</f>
        <v>101.5761196098768</v>
      </c>
      <c r="Q36" s="29">
        <f t="shared" si="11"/>
        <v>3.3858706536625599E-3</v>
      </c>
      <c r="R36" s="62">
        <f t="shared" si="8"/>
        <v>1307.9118917839978</v>
      </c>
      <c r="S36" s="29">
        <f>+Production!AA25</f>
        <v>3.400349392004239E-3</v>
      </c>
      <c r="T36" s="12">
        <f t="shared" si="9"/>
        <v>299.00492950970289</v>
      </c>
      <c r="U36" s="26"/>
    </row>
    <row r="37" spans="1:21">
      <c r="A37" s="13" t="s">
        <v>152</v>
      </c>
      <c r="B37" s="207">
        <v>35</v>
      </c>
      <c r="C37" s="208">
        <v>30</v>
      </c>
      <c r="D37" s="208">
        <f t="shared" si="0"/>
        <v>18.027756377319946</v>
      </c>
      <c r="E37" s="209">
        <v>30</v>
      </c>
      <c r="F37" s="208">
        <f t="shared" si="3"/>
        <v>18.027756377319946</v>
      </c>
      <c r="G37" s="62">
        <f>+'Unit Generation Detail'!G$51*1000*0.2/4</f>
        <v>1952306.8258593758</v>
      </c>
      <c r="H37" s="32">
        <f>+'GS Fixed Chg Rates'!B$184</f>
        <v>0.1978609329455544</v>
      </c>
      <c r="I37" s="210">
        <v>1</v>
      </c>
      <c r="J37" s="32">
        <f t="shared" si="10"/>
        <v>0.26530612244897961</v>
      </c>
      <c r="K37" s="62">
        <f t="shared" si="4"/>
        <v>517958.95379942626</v>
      </c>
      <c r="L37" s="211">
        <v>0.08</v>
      </c>
      <c r="M37" s="62">
        <f t="shared" si="5"/>
        <v>156184.54606875006</v>
      </c>
      <c r="N37" s="26">
        <f t="shared" si="6"/>
        <v>133386.66182309861</v>
      </c>
      <c r="O37" s="190">
        <f t="shared" si="12"/>
        <v>169.29353268312801</v>
      </c>
      <c r="P37" s="190">
        <f t="shared" si="13"/>
        <v>101.5761196098768</v>
      </c>
      <c r="Q37" s="29">
        <f t="shared" si="11"/>
        <v>3.3858706536625599E-3</v>
      </c>
      <c r="R37" s="62">
        <f t="shared" si="8"/>
        <v>1307.9118917839978</v>
      </c>
      <c r="S37" s="29">
        <f>+Production!AA26</f>
        <v>4.4091402201479144E-3</v>
      </c>
      <c r="T37" s="12">
        <f t="shared" si="9"/>
        <v>387.71152865166499</v>
      </c>
      <c r="U37" s="26"/>
    </row>
    <row r="38" spans="1:21">
      <c r="A38" s="13" t="s">
        <v>153</v>
      </c>
      <c r="B38" s="207">
        <v>35</v>
      </c>
      <c r="C38" s="208">
        <v>30</v>
      </c>
      <c r="D38" s="208">
        <f t="shared" si="0"/>
        <v>18.027756377319946</v>
      </c>
      <c r="E38" s="209">
        <v>30</v>
      </c>
      <c r="F38" s="208">
        <f t="shared" si="3"/>
        <v>18.027756377319946</v>
      </c>
      <c r="G38" s="62">
        <f>+'Unit Generation Detail'!G$51*1000*0.2/4</f>
        <v>1952306.8258593758</v>
      </c>
      <c r="H38" s="32">
        <f>+'GS Fixed Chg Rates'!B$184</f>
        <v>0.1978609329455544</v>
      </c>
      <c r="I38" s="210">
        <v>0</v>
      </c>
      <c r="J38" s="32">
        <f t="shared" si="10"/>
        <v>0.26530612244897961</v>
      </c>
      <c r="K38" s="62">
        <f t="shared" si="4"/>
        <v>517958.95379942626</v>
      </c>
      <c r="L38" s="211">
        <v>0.08</v>
      </c>
      <c r="M38" s="62">
        <f t="shared" si="5"/>
        <v>156184.54606875006</v>
      </c>
      <c r="N38" s="26">
        <f t="shared" si="6"/>
        <v>133386.66182309861</v>
      </c>
      <c r="O38" s="190">
        <f t="shared" si="12"/>
        <v>169.29353268312801</v>
      </c>
      <c r="P38" s="190">
        <f t="shared" si="13"/>
        <v>101.5761196098768</v>
      </c>
      <c r="Q38" s="29">
        <f t="shared" si="11"/>
        <v>3.3858706536625599E-3</v>
      </c>
      <c r="R38" s="62">
        <f t="shared" si="8"/>
        <v>1307.9118917839978</v>
      </c>
      <c r="S38" s="29">
        <f>+Production!AA27</f>
        <v>3.6360072362355057E-3</v>
      </c>
      <c r="T38" s="12">
        <f t="shared" si="9"/>
        <v>319.72716977962</v>
      </c>
      <c r="U38" s="26"/>
    </row>
    <row r="39" spans="1:21">
      <c r="A39" s="13" t="s">
        <v>150</v>
      </c>
      <c r="B39" s="207">
        <v>35</v>
      </c>
      <c r="C39" s="208">
        <v>30</v>
      </c>
      <c r="D39" s="208">
        <f t="shared" si="0"/>
        <v>18.027756377319946</v>
      </c>
      <c r="E39" s="209">
        <v>30</v>
      </c>
      <c r="F39" s="208">
        <f t="shared" si="3"/>
        <v>18.027756377319946</v>
      </c>
      <c r="G39" s="62">
        <f>+'Unit Generation Detail'!G$53*1000*0.2/2</f>
        <v>1849237.7426413624</v>
      </c>
      <c r="H39" s="32">
        <f>+'GS Fixed Chg Rates'!C$184</f>
        <v>0.1750058310196147</v>
      </c>
      <c r="I39" s="210">
        <v>4.9000000000000004</v>
      </c>
      <c r="J39" s="32">
        <f t="shared" si="10"/>
        <v>0.26530612244897961</v>
      </c>
      <c r="K39" s="62">
        <f t="shared" si="4"/>
        <v>490614.09498648392</v>
      </c>
      <c r="L39" s="211">
        <v>0.08</v>
      </c>
      <c r="M39" s="62">
        <f t="shared" si="5"/>
        <v>147939.01941130898</v>
      </c>
      <c r="N39" s="26">
        <f t="shared" si="6"/>
        <v>111750.51843534883</v>
      </c>
      <c r="O39" s="190">
        <f t="shared" si="12"/>
        <v>169.29353268312801</v>
      </c>
      <c r="P39" s="190">
        <f t="shared" si="13"/>
        <v>101.5761196098768</v>
      </c>
      <c r="Q39" s="29">
        <f t="shared" si="11"/>
        <v>3.3858706536625599E-3</v>
      </c>
      <c r="R39" s="62">
        <f t="shared" si="8"/>
        <v>1095.7604754249055</v>
      </c>
      <c r="S39" s="29">
        <f>+Production!AA28</f>
        <v>2.6643299369173652E-2</v>
      </c>
      <c r="T39" s="12">
        <f t="shared" si="9"/>
        <v>2342.8409646721821</v>
      </c>
      <c r="U39" s="26"/>
    </row>
    <row r="40" spans="1:21">
      <c r="A40" s="13" t="s">
        <v>154</v>
      </c>
      <c r="B40" s="207">
        <v>35</v>
      </c>
      <c r="C40" s="208">
        <v>30</v>
      </c>
      <c r="D40" s="208">
        <f t="shared" si="0"/>
        <v>18.027756377319946</v>
      </c>
      <c r="E40" s="209">
        <v>30</v>
      </c>
      <c r="F40" s="208">
        <f t="shared" si="3"/>
        <v>18.027756377319946</v>
      </c>
      <c r="G40" s="62">
        <f>+'Unit Generation Detail'!G$53*1000*0.2/2</f>
        <v>1849237.7426413624</v>
      </c>
      <c r="H40" s="32">
        <f>+'GS Fixed Chg Rates'!C$184</f>
        <v>0.1750058310196147</v>
      </c>
      <c r="I40" s="210">
        <v>4.8</v>
      </c>
      <c r="J40" s="32">
        <f t="shared" si="10"/>
        <v>0.26530612244897961</v>
      </c>
      <c r="K40" s="62">
        <f t="shared" si="4"/>
        <v>490614.09498648392</v>
      </c>
      <c r="L40" s="211">
        <v>0.08</v>
      </c>
      <c r="M40" s="62">
        <f t="shared" si="5"/>
        <v>147939.01941130898</v>
      </c>
      <c r="N40" s="26">
        <f t="shared" si="6"/>
        <v>111750.51843534883</v>
      </c>
      <c r="O40" s="190">
        <f t="shared" si="12"/>
        <v>169.29353268312801</v>
      </c>
      <c r="P40" s="190">
        <f t="shared" si="13"/>
        <v>101.5761196098768</v>
      </c>
      <c r="Q40" s="29">
        <f t="shared" si="11"/>
        <v>3.3858706536625599E-3</v>
      </c>
      <c r="R40" s="62">
        <f t="shared" si="8"/>
        <v>1095.7604754249055</v>
      </c>
      <c r="S40" s="29">
        <f>+Production!AA29</f>
        <v>4.0576551831492891E-2</v>
      </c>
      <c r="T40" s="12">
        <f t="shared" si="9"/>
        <v>3568.0418749471883</v>
      </c>
      <c r="U40" s="26"/>
    </row>
    <row r="41" spans="1:21">
      <c r="A41" s="199" t="s">
        <v>452</v>
      </c>
      <c r="B41" s="207">
        <v>35</v>
      </c>
      <c r="C41" s="208">
        <v>30</v>
      </c>
      <c r="D41" s="208">
        <f t="shared" si="0"/>
        <v>18.027756377319946</v>
      </c>
      <c r="E41" s="209">
        <v>30.3</v>
      </c>
      <c r="F41" s="208">
        <f t="shared" si="3"/>
        <v>17.51884699402332</v>
      </c>
      <c r="G41" s="62">
        <f>+'Unit Generation Detail'!G55*1000*0.2</f>
        <v>2363869.2090163017</v>
      </c>
      <c r="H41" s="32">
        <f>+'GS Fixed Chg Rates'!D$184</f>
        <v>0.26872663025294613</v>
      </c>
      <c r="I41" s="210">
        <v>9.5739994776522508E-7</v>
      </c>
      <c r="J41" s="32">
        <f t="shared" si="10"/>
        <v>0.25053877551020398</v>
      </c>
      <c r="K41" s="62">
        <f t="shared" si="4"/>
        <v>592240.89709321863</v>
      </c>
      <c r="L41" s="211">
        <v>0.08</v>
      </c>
      <c r="M41" s="62">
        <f t="shared" si="5"/>
        <v>189109.53672130415</v>
      </c>
      <c r="N41" s="26">
        <f t="shared" si="6"/>
        <v>209969.66912565433</v>
      </c>
      <c r="O41" s="190">
        <f t="shared" si="12"/>
        <v>169.29353268312801</v>
      </c>
      <c r="P41" s="190">
        <f t="shared" si="13"/>
        <v>101.5761196098768</v>
      </c>
      <c r="Q41" s="29">
        <f t="shared" si="11"/>
        <v>3.3858706536625599E-3</v>
      </c>
      <c r="R41" s="62">
        <f t="shared" si="8"/>
        <v>2150.8222136856184</v>
      </c>
      <c r="S41" s="29">
        <f>+Production!AA30</f>
        <v>2.3740294495777432E-2</v>
      </c>
      <c r="T41" s="12">
        <f t="shared" si="9"/>
        <v>2087.5693241821632</v>
      </c>
      <c r="U41" s="26"/>
    </row>
    <row r="42" spans="1:21">
      <c r="A42" s="13"/>
      <c r="B42" s="207"/>
      <c r="C42" s="208"/>
      <c r="D42" s="220"/>
      <c r="E42" s="209"/>
      <c r="F42" s="220"/>
      <c r="G42" s="13"/>
      <c r="I42" s="7"/>
      <c r="K42" s="13"/>
      <c r="M42" s="13"/>
      <c r="O42" s="13"/>
      <c r="P42" s="13"/>
      <c r="Q42" s="13"/>
      <c r="R42" s="13"/>
      <c r="S42" s="13"/>
      <c r="T42" s="11"/>
    </row>
    <row r="43" spans="1:21">
      <c r="A43" s="191" t="s">
        <v>156</v>
      </c>
      <c r="B43" s="221">
        <f t="shared" ref="B43:G43" si="14">SUM(B16:B42)</f>
        <v>2708.76</v>
      </c>
      <c r="C43" s="221">
        <f t="shared" si="14"/>
        <v>2322</v>
      </c>
      <c r="D43" s="221">
        <f t="shared" si="14"/>
        <v>1389.4609236149465</v>
      </c>
      <c r="E43" s="221">
        <f t="shared" si="14"/>
        <v>2362.1000000000004</v>
      </c>
      <c r="F43" s="221">
        <f t="shared" si="14"/>
        <v>1252.9001798199408</v>
      </c>
      <c r="G43" s="222">
        <f t="shared" si="14"/>
        <v>113760020.72603171</v>
      </c>
      <c r="H43" s="15"/>
      <c r="I43" s="221">
        <f>SUM(I16:I42)</f>
        <v>228.30000095739996</v>
      </c>
      <c r="J43" s="15"/>
      <c r="K43" s="223">
        <f>SUM(K16:K42)</f>
        <v>20512142.681200851</v>
      </c>
      <c r="L43" s="15"/>
      <c r="M43" s="223">
        <f>SUM(M16:M42)</f>
        <v>9007832.6182644162</v>
      </c>
      <c r="N43" s="223">
        <f>SUM(N16:N42)</f>
        <v>6935066.1000609724</v>
      </c>
      <c r="O43" s="222"/>
      <c r="P43" s="184"/>
      <c r="Q43" s="184"/>
      <c r="R43" s="222">
        <f>SUM(R16:R42)</f>
        <v>129181.79242070565</v>
      </c>
      <c r="S43" s="184"/>
      <c r="T43" s="224">
        <f>SUM(T16:T42)</f>
        <v>2687299.1678374782</v>
      </c>
    </row>
    <row r="44" spans="1:21" ht="15">
      <c r="A44" s="199"/>
      <c r="N44" s="225"/>
    </row>
    <row r="45" spans="1:21" ht="13.5" thickBot="1"/>
    <row r="46" spans="1:21" ht="13.5" thickTop="1">
      <c r="A46" s="16" t="s">
        <v>223</v>
      </c>
      <c r="H46" s="226"/>
      <c r="I46" s="227"/>
      <c r="J46" s="227"/>
      <c r="K46" s="227"/>
      <c r="L46" s="227"/>
      <c r="M46" s="227"/>
      <c r="N46" s="228"/>
      <c r="Q46" s="1" t="s">
        <v>450</v>
      </c>
      <c r="R46" s="2"/>
      <c r="S46" s="2"/>
      <c r="T46" s="254">
        <v>98.823238139517656</v>
      </c>
    </row>
    <row r="47" spans="1:21">
      <c r="H47" s="229" t="s">
        <v>451</v>
      </c>
      <c r="N47" s="230">
        <f>I43*2</f>
        <v>456.60000191479992</v>
      </c>
      <c r="O47" s="231"/>
      <c r="Q47" s="3" t="s">
        <v>493</v>
      </c>
      <c r="R47" s="4"/>
      <c r="S47" s="4"/>
      <c r="T47" s="5"/>
    </row>
    <row r="48" spans="1:21">
      <c r="A48" s="16" t="s">
        <v>399</v>
      </c>
      <c r="H48" s="229" t="s">
        <v>288</v>
      </c>
      <c r="N48" s="232">
        <f>+N43+R43+T43</f>
        <v>9751547.0603191555</v>
      </c>
      <c r="O48" s="231"/>
    </row>
    <row r="49" spans="1:15">
      <c r="A49" s="16" t="s">
        <v>244</v>
      </c>
      <c r="H49" s="229" t="s">
        <v>395</v>
      </c>
      <c r="N49" s="233">
        <f>+N47/F43</f>
        <v>0.36443446115589168</v>
      </c>
      <c r="O49" s="231"/>
    </row>
    <row r="50" spans="1:15">
      <c r="A50" s="16" t="s">
        <v>381</v>
      </c>
      <c r="H50" s="229" t="s">
        <v>400</v>
      </c>
      <c r="N50" s="232">
        <v>554307</v>
      </c>
      <c r="O50" s="231"/>
    </row>
    <row r="51" spans="1:15">
      <c r="A51" s="16" t="s">
        <v>396</v>
      </c>
      <c r="H51" s="234" t="s">
        <v>289</v>
      </c>
      <c r="N51" s="235">
        <f>+N48*N49+N50</f>
        <v>4108106.7983637308</v>
      </c>
      <c r="O51" s="231"/>
    </row>
    <row r="52" spans="1:15" ht="13.5" thickBot="1">
      <c r="A52" s="16" t="s">
        <v>398</v>
      </c>
      <c r="H52" s="236"/>
      <c r="I52" s="237"/>
      <c r="J52" s="237"/>
      <c r="K52" s="237"/>
      <c r="L52" s="237"/>
      <c r="M52" s="237"/>
      <c r="N52" s="238"/>
      <c r="O52" s="231"/>
    </row>
    <row r="53" spans="1:15" ht="13.5" thickTop="1">
      <c r="A53" s="16" t="s">
        <v>453</v>
      </c>
    </row>
  </sheetData>
  <mergeCells count="3">
    <mergeCell ref="O9:P9"/>
    <mergeCell ref="O10:P10"/>
    <mergeCell ref="O11:P11"/>
  </mergeCells>
  <phoneticPr fontId="0" type="noConversion"/>
  <printOptions horizontalCentered="1"/>
  <pageMargins left="0.29527559055118113" right="0.29527559055118113" top="0.98425196850393704" bottom="0.98425196850393704" header="0.51181102362204722" footer="0.51181102362204722"/>
  <pageSetup scale="48" orientation="landscape" r:id="rId1"/>
  <headerFooter alignWithMargins="0">
    <oddFooter>&amp;RExhibit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48"/>
  <sheetViews>
    <sheetView showGridLines="0" view="pageBreakPreview" topLeftCell="A5" zoomScale="85" zoomScaleNormal="75" zoomScaleSheetLayoutView="85" zoomScalePageLayoutView="115" workbookViewId="0">
      <selection activeCell="M42" sqref="M42"/>
    </sheetView>
  </sheetViews>
  <sheetFormatPr defaultColWidth="8.7109375" defaultRowHeight="12.75"/>
  <cols>
    <col min="1" max="1" width="29.28515625" customWidth="1"/>
    <col min="2" max="2" width="12.42578125" customWidth="1"/>
    <col min="3" max="6" width="11.7109375" customWidth="1"/>
    <col min="7" max="7" width="13.42578125" customWidth="1"/>
    <col min="8" max="8" width="11.7109375" customWidth="1"/>
    <col min="9" max="9" width="12.7109375" customWidth="1"/>
    <col min="10" max="13" width="11.7109375" customWidth="1"/>
  </cols>
  <sheetData>
    <row r="1" spans="1:13" ht="18">
      <c r="A1" s="28">
        <f>+'GS Fixed Chg Rates'!A1</f>
        <v>2026</v>
      </c>
      <c r="B1" s="28" t="s">
        <v>304</v>
      </c>
    </row>
    <row r="3" spans="1:13">
      <c r="M3" s="19" t="s">
        <v>297</v>
      </c>
    </row>
    <row r="4" spans="1:13">
      <c r="A4" s="8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>
      <c r="A5" s="8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>
      <c r="A6" s="8" t="s">
        <v>77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>
      <c r="A7" s="8"/>
    </row>
    <row r="8" spans="1:13">
      <c r="A8" s="8"/>
    </row>
    <row r="9" spans="1:13">
      <c r="A9" s="170" t="s">
        <v>34</v>
      </c>
      <c r="B9" s="1" t="s">
        <v>91</v>
      </c>
      <c r="C9" s="6" t="s">
        <v>37</v>
      </c>
      <c r="D9" s="2" t="s">
        <v>37</v>
      </c>
      <c r="E9" s="6" t="s">
        <v>40</v>
      </c>
      <c r="F9" s="2" t="s">
        <v>37</v>
      </c>
      <c r="G9" s="6" t="s">
        <v>38</v>
      </c>
      <c r="H9" s="6" t="s">
        <v>54</v>
      </c>
      <c r="I9" s="6"/>
      <c r="J9" s="2" t="s">
        <v>48</v>
      </c>
      <c r="K9" s="6" t="s">
        <v>52</v>
      </c>
      <c r="L9" s="2"/>
      <c r="M9" s="6" t="s">
        <v>54</v>
      </c>
    </row>
    <row r="10" spans="1:13">
      <c r="A10" s="13"/>
      <c r="B10" s="10" t="s">
        <v>239</v>
      </c>
      <c r="C10" s="13" t="s">
        <v>35</v>
      </c>
      <c r="D10" t="s">
        <v>38</v>
      </c>
      <c r="E10" s="13" t="s">
        <v>41</v>
      </c>
      <c r="F10" t="s">
        <v>35</v>
      </c>
      <c r="G10" s="13" t="s">
        <v>39</v>
      </c>
      <c r="H10" s="13" t="s">
        <v>35</v>
      </c>
      <c r="I10" s="13" t="s">
        <v>46</v>
      </c>
      <c r="J10" t="s">
        <v>49</v>
      </c>
      <c r="K10" s="13" t="s">
        <v>53</v>
      </c>
      <c r="M10" s="13" t="s">
        <v>56</v>
      </c>
    </row>
    <row r="11" spans="1:13">
      <c r="A11" s="13"/>
      <c r="B11" s="10" t="s">
        <v>35</v>
      </c>
      <c r="C11" s="13"/>
      <c r="D11" t="s">
        <v>39</v>
      </c>
      <c r="E11" s="13"/>
      <c r="G11" s="13" t="s">
        <v>44</v>
      </c>
      <c r="H11" s="13" t="s">
        <v>55</v>
      </c>
      <c r="I11" s="13" t="s">
        <v>47</v>
      </c>
      <c r="J11" t="s">
        <v>50</v>
      </c>
      <c r="K11" s="13" t="s">
        <v>39</v>
      </c>
      <c r="M11" s="13" t="s">
        <v>57</v>
      </c>
    </row>
    <row r="12" spans="1:13">
      <c r="A12" s="13"/>
      <c r="B12" s="3" t="s">
        <v>36</v>
      </c>
      <c r="C12" s="7" t="s">
        <v>36</v>
      </c>
      <c r="D12" s="4" t="s">
        <v>196</v>
      </c>
      <c r="E12" s="7" t="s">
        <v>42</v>
      </c>
      <c r="F12" s="4" t="s">
        <v>43</v>
      </c>
      <c r="G12" s="7" t="s">
        <v>45</v>
      </c>
      <c r="H12" s="7" t="s">
        <v>43</v>
      </c>
      <c r="I12" s="7"/>
      <c r="J12" s="172" t="s">
        <v>51</v>
      </c>
      <c r="K12" s="7"/>
      <c r="L12" s="239" t="s">
        <v>178</v>
      </c>
      <c r="M12" s="173" t="s">
        <v>51</v>
      </c>
    </row>
    <row r="13" spans="1:13">
      <c r="A13" s="174" t="s">
        <v>58</v>
      </c>
      <c r="B13" s="175">
        <v>1</v>
      </c>
      <c r="C13" s="175">
        <v>2</v>
      </c>
      <c r="D13" s="175">
        <v>3</v>
      </c>
      <c r="E13" s="175">
        <v>4</v>
      </c>
      <c r="F13" s="175">
        <v>5</v>
      </c>
      <c r="G13" s="175">
        <v>6</v>
      </c>
      <c r="H13" s="175">
        <v>7</v>
      </c>
      <c r="I13" s="175">
        <v>8</v>
      </c>
      <c r="J13" s="175">
        <v>9</v>
      </c>
      <c r="K13" s="175">
        <v>10</v>
      </c>
      <c r="L13" s="175">
        <v>11</v>
      </c>
      <c r="M13" s="175">
        <v>12</v>
      </c>
    </row>
    <row r="14" spans="1:13">
      <c r="A14" s="176" t="s">
        <v>59</v>
      </c>
      <c r="B14" s="184"/>
      <c r="C14" s="188" t="s">
        <v>236</v>
      </c>
      <c r="D14" s="188" t="s">
        <v>222</v>
      </c>
      <c r="E14" s="188" t="s">
        <v>231</v>
      </c>
      <c r="F14" s="187" t="s">
        <v>72</v>
      </c>
      <c r="G14" s="187" t="s">
        <v>73</v>
      </c>
      <c r="H14" s="187" t="s">
        <v>74</v>
      </c>
      <c r="I14" s="187" t="s">
        <v>177</v>
      </c>
      <c r="J14" s="184"/>
      <c r="K14" s="184"/>
      <c r="L14" s="187" t="s">
        <v>75</v>
      </c>
      <c r="M14" s="187" t="s">
        <v>76</v>
      </c>
    </row>
    <row r="15" spans="1:13">
      <c r="A15" s="6"/>
      <c r="B15" s="1"/>
      <c r="C15" s="6"/>
      <c r="D15" s="2"/>
      <c r="E15" s="6"/>
      <c r="F15" s="2"/>
      <c r="G15" s="6"/>
      <c r="H15" s="2"/>
      <c r="I15" s="6"/>
      <c r="J15" s="2"/>
      <c r="K15" s="6"/>
      <c r="L15" s="2"/>
      <c r="M15" s="6"/>
    </row>
    <row r="16" spans="1:13">
      <c r="A16" s="13" t="s">
        <v>60</v>
      </c>
      <c r="B16" s="180">
        <f>+'Voltage Cntrl RR'!C16</f>
        <v>150</v>
      </c>
      <c r="C16" s="181">
        <v>25</v>
      </c>
      <c r="D16" s="240">
        <v>1</v>
      </c>
      <c r="E16" s="241">
        <f>+Timeonline!P5</f>
        <v>3058.75</v>
      </c>
      <c r="F16" s="54">
        <f>C16*E16</f>
        <v>76468.75</v>
      </c>
      <c r="G16" s="179">
        <f t="shared" ref="G16:G24" si="0">D16/D$42</f>
        <v>6.5789473684210523E-3</v>
      </c>
      <c r="H16" s="24">
        <f>+F16*G16</f>
        <v>503.08388157894734</v>
      </c>
      <c r="I16" s="179">
        <f t="shared" ref="I16:I24" si="1">H16/H$42</f>
        <v>8.369265196164084E-3</v>
      </c>
      <c r="J16" s="65">
        <f>+'GS Fixed Chg Rates'!B$19</f>
        <v>320.36587005379477</v>
      </c>
      <c r="K16" s="29">
        <f>+'GS Fixed Chg Rates'!B$48</f>
        <v>0.39502510272427993</v>
      </c>
      <c r="L16" s="65">
        <f>+J16*K16</f>
        <v>126.55256072735359</v>
      </c>
      <c r="M16" s="242">
        <f>+I16*L16</f>
        <v>1.0591519419808821</v>
      </c>
    </row>
    <row r="17" spans="1:14">
      <c r="A17" s="13" t="s">
        <v>61</v>
      </c>
      <c r="B17" s="180">
        <f>+'Voltage Cntrl RR'!C17</f>
        <v>150</v>
      </c>
      <c r="C17" s="181">
        <v>25</v>
      </c>
      <c r="D17" s="240">
        <v>1</v>
      </c>
      <c r="E17" s="241">
        <f>+Timeonline!P6</f>
        <v>0</v>
      </c>
      <c r="F17" s="54">
        <f t="shared" ref="F17:F40" si="2">C17*E17</f>
        <v>0</v>
      </c>
      <c r="G17" s="179">
        <f t="shared" si="0"/>
        <v>6.5789473684210523E-3</v>
      </c>
      <c r="H17" s="24">
        <f t="shared" ref="H17:H40" si="3">+F17*G17</f>
        <v>0</v>
      </c>
      <c r="I17" s="179">
        <f t="shared" si="1"/>
        <v>0</v>
      </c>
      <c r="J17" s="65">
        <f>+'GS Fixed Chg Rates'!B$19</f>
        <v>320.36587005379477</v>
      </c>
      <c r="K17" s="29">
        <f>+'GS Fixed Chg Rates'!B$48</f>
        <v>0.39502510272427993</v>
      </c>
      <c r="L17" s="65">
        <f t="shared" ref="L17:L29" si="4">+J17*K17</f>
        <v>126.55256072735359</v>
      </c>
      <c r="M17" s="242">
        <f t="shared" ref="M17:M29" si="5">+I17*L17</f>
        <v>0</v>
      </c>
    </row>
    <row r="18" spans="1:14">
      <c r="A18" s="13" t="s">
        <v>62</v>
      </c>
      <c r="B18" s="180">
        <f>+'Voltage Cntrl RR'!C18</f>
        <v>150</v>
      </c>
      <c r="C18" s="181">
        <v>25</v>
      </c>
      <c r="D18" s="240">
        <v>1</v>
      </c>
      <c r="E18" s="241">
        <f>+Timeonline!P7</f>
        <v>3195</v>
      </c>
      <c r="F18" s="54">
        <f t="shared" si="2"/>
        <v>79875</v>
      </c>
      <c r="G18" s="179">
        <f t="shared" si="0"/>
        <v>6.5789473684210523E-3</v>
      </c>
      <c r="H18" s="24">
        <f t="shared" si="3"/>
        <v>525.49342105263156</v>
      </c>
      <c r="I18" s="179">
        <f t="shared" si="1"/>
        <v>8.7420685906805882E-3</v>
      </c>
      <c r="J18" s="65">
        <f>+'GS Fixed Chg Rates'!B$19</f>
        <v>320.36587005379477</v>
      </c>
      <c r="K18" s="29">
        <f>+'GS Fixed Chg Rates'!B$48</f>
        <v>0.39502510272427993</v>
      </c>
      <c r="L18" s="65">
        <f t="shared" si="4"/>
        <v>126.55256072735359</v>
      </c>
      <c r="M18" s="242">
        <f t="shared" si="5"/>
        <v>1.1063311662047957</v>
      </c>
    </row>
    <row r="19" spans="1:14">
      <c r="A19" s="13" t="s">
        <v>63</v>
      </c>
      <c r="B19" s="180">
        <f>+'Voltage Cntrl RR'!C19</f>
        <v>150</v>
      </c>
      <c r="C19" s="181">
        <v>25</v>
      </c>
      <c r="D19" s="240">
        <v>1</v>
      </c>
      <c r="E19" s="241">
        <f>+Timeonline!P8</f>
        <v>3790.25</v>
      </c>
      <c r="F19" s="54">
        <f t="shared" si="2"/>
        <v>94756.25</v>
      </c>
      <c r="G19" s="179">
        <f t="shared" si="0"/>
        <v>6.5789473684210523E-3</v>
      </c>
      <c r="H19" s="24">
        <f t="shared" si="3"/>
        <v>623.39638157894728</v>
      </c>
      <c r="I19" s="179">
        <f t="shared" si="1"/>
        <v>1.0370774796815993E-2</v>
      </c>
      <c r="J19" s="65">
        <f>+'GS Fixed Chg Rates'!B$19</f>
        <v>320.36587005379477</v>
      </c>
      <c r="K19" s="29">
        <f>+'GS Fixed Chg Rates'!B$48</f>
        <v>0.39502510272427993</v>
      </c>
      <c r="L19" s="65">
        <f t="shared" si="4"/>
        <v>126.55256072735359</v>
      </c>
      <c r="M19" s="242">
        <f t="shared" si="5"/>
        <v>1.3124481072637642</v>
      </c>
    </row>
    <row r="20" spans="1:14">
      <c r="A20" s="13" t="s">
        <v>64</v>
      </c>
      <c r="B20" s="180">
        <v>100</v>
      </c>
      <c r="C20" s="181">
        <v>10</v>
      </c>
      <c r="D20" s="240">
        <v>1</v>
      </c>
      <c r="E20" s="241">
        <f>+Timeonline!P9</f>
        <v>0</v>
      </c>
      <c r="F20" s="54">
        <f t="shared" si="2"/>
        <v>0</v>
      </c>
      <c r="G20" s="179">
        <f t="shared" si="0"/>
        <v>6.5789473684210523E-3</v>
      </c>
      <c r="H20" s="24">
        <f t="shared" si="3"/>
        <v>0</v>
      </c>
      <c r="I20" s="179">
        <f t="shared" si="1"/>
        <v>0</v>
      </c>
      <c r="J20" s="65">
        <f>+'GS Fixed Chg Rates'!C$19</f>
        <v>179.93574709115109</v>
      </c>
      <c r="K20" s="29">
        <f>+'GS Fixed Chg Rates'!C$48</f>
        <v>0.69561053660594419</v>
      </c>
      <c r="L20" s="65">
        <f t="shared" si="4"/>
        <v>125.16520158866707</v>
      </c>
      <c r="M20" s="242">
        <f t="shared" si="5"/>
        <v>0</v>
      </c>
    </row>
    <row r="21" spans="1:14">
      <c r="A21" s="13" t="s">
        <v>65</v>
      </c>
      <c r="B21" s="180">
        <f>+'Voltage Cntrl RR'!C21</f>
        <v>100</v>
      </c>
      <c r="C21" s="181">
        <v>11</v>
      </c>
      <c r="D21" s="240">
        <v>1.5</v>
      </c>
      <c r="E21" s="241">
        <f>+Timeonline!P10</f>
        <v>3376</v>
      </c>
      <c r="F21" s="54">
        <f t="shared" si="2"/>
        <v>37136</v>
      </c>
      <c r="G21" s="179">
        <f t="shared" si="0"/>
        <v>9.8684210526315784E-3</v>
      </c>
      <c r="H21" s="24">
        <f t="shared" si="3"/>
        <v>366.4736842105263</v>
      </c>
      <c r="I21" s="179">
        <f t="shared" si="1"/>
        <v>6.0966283414744474E-3</v>
      </c>
      <c r="J21" s="65">
        <f>+'GS Fixed Chg Rates'!C$19</f>
        <v>179.93574709115109</v>
      </c>
      <c r="K21" s="29">
        <f>+'GS Fixed Chg Rates'!C$48</f>
        <v>0.69561053660594419</v>
      </c>
      <c r="L21" s="65">
        <f t="shared" si="4"/>
        <v>125.16520158866707</v>
      </c>
      <c r="M21" s="242">
        <f t="shared" si="5"/>
        <v>0.76308571537183023</v>
      </c>
    </row>
    <row r="22" spans="1:14">
      <c r="A22" s="13" t="s">
        <v>66</v>
      </c>
      <c r="B22" s="180">
        <f>+'Voltage Cntrl RR'!C22</f>
        <v>150</v>
      </c>
      <c r="C22" s="181">
        <v>52</v>
      </c>
      <c r="D22" s="240">
        <v>1.5</v>
      </c>
      <c r="E22" s="241">
        <f>+Timeonline!P11</f>
        <v>6379</v>
      </c>
      <c r="F22" s="54">
        <f>C22*E22</f>
        <v>331708</v>
      </c>
      <c r="G22" s="179">
        <f t="shared" si="0"/>
        <v>9.8684210526315784E-3</v>
      </c>
      <c r="H22" s="24">
        <f t="shared" si="3"/>
        <v>3273.4342105263154</v>
      </c>
      <c r="I22" s="179">
        <f t="shared" si="1"/>
        <v>5.445660259300425E-2</v>
      </c>
      <c r="J22" s="65">
        <f>+'GS Fixed Chg Rates'!C$19</f>
        <v>179.93574709115109</v>
      </c>
      <c r="K22" s="29">
        <f>+'GS Fixed Chg Rates'!C$48</f>
        <v>0.69561053660594419</v>
      </c>
      <c r="L22" s="65">
        <f t="shared" si="4"/>
        <v>125.16520158866707</v>
      </c>
      <c r="M22" s="242">
        <f t="shared" si="5"/>
        <v>6.8160716413873068</v>
      </c>
    </row>
    <row r="23" spans="1:14">
      <c r="A23" s="199" t="s">
        <v>393</v>
      </c>
      <c r="B23" s="180">
        <f>+'Voltage Cntrl RR'!C23</f>
        <v>54</v>
      </c>
      <c r="C23" s="181">
        <v>30</v>
      </c>
      <c r="D23" s="240">
        <v>10</v>
      </c>
      <c r="E23" s="241">
        <f>+Timeonline!P12</f>
        <v>6268.25</v>
      </c>
      <c r="F23" s="54">
        <f t="shared" si="2"/>
        <v>188047.5</v>
      </c>
      <c r="G23" s="179">
        <f t="shared" si="0"/>
        <v>6.5789473684210523E-2</v>
      </c>
      <c r="H23" s="24">
        <f t="shared" si="3"/>
        <v>12371.546052631578</v>
      </c>
      <c r="I23" s="179">
        <f t="shared" si="1"/>
        <v>0.20581209931843605</v>
      </c>
      <c r="J23" s="65">
        <f>+'GS Fixed Chg Rates'!E$155</f>
        <v>995.26867620775272</v>
      </c>
      <c r="K23" s="29">
        <f>+'GS Fixed Chg Rates'!E$184</f>
        <v>0.15918679673305131</v>
      </c>
      <c r="L23" s="65">
        <f t="shared" si="4"/>
        <v>158.43363245425658</v>
      </c>
      <c r="M23" s="242">
        <f t="shared" si="5"/>
        <v>32.607558498056051</v>
      </c>
    </row>
    <row r="24" spans="1:14">
      <c r="A24" s="199" t="s">
        <v>394</v>
      </c>
      <c r="B24" s="180">
        <f>+'Voltage Cntrl RR'!C24</f>
        <v>54</v>
      </c>
      <c r="C24" s="181">
        <v>30</v>
      </c>
      <c r="D24" s="240">
        <v>10</v>
      </c>
      <c r="E24" s="241">
        <f>+Timeonline!P13</f>
        <v>6419.75</v>
      </c>
      <c r="F24" s="54">
        <f>C24*E24</f>
        <v>192592.5</v>
      </c>
      <c r="G24" s="179">
        <f t="shared" si="0"/>
        <v>6.5789473684210523E-2</v>
      </c>
      <c r="H24" s="24">
        <f>+F24*G24</f>
        <v>12670.559210526315</v>
      </c>
      <c r="I24" s="179">
        <f t="shared" si="1"/>
        <v>0.21078645947425992</v>
      </c>
      <c r="J24" s="65">
        <f>+'GS Fixed Chg Rates'!F$155</f>
        <v>717.21641534410981</v>
      </c>
      <c r="K24" s="29">
        <f>+'GS Fixed Chg Rates'!F$184</f>
        <v>0.15927490784139367</v>
      </c>
      <c r="L24" s="65">
        <f>+J24*K24</f>
        <v>114.23457845626781</v>
      </c>
      <c r="M24" s="242">
        <f>+I24*L24</f>
        <v>24.079102342331261</v>
      </c>
    </row>
    <row r="25" spans="1:14">
      <c r="A25" s="199" t="s">
        <v>392</v>
      </c>
      <c r="B25" s="180">
        <f>+'Voltage Cntrl RR'!C25</f>
        <v>46</v>
      </c>
      <c r="C25" s="181">
        <v>0</v>
      </c>
      <c r="D25" s="240">
        <v>0</v>
      </c>
      <c r="E25" s="241">
        <f>+Timeonline!P14</f>
        <v>0</v>
      </c>
      <c r="F25" s="54">
        <f>C25*E25</f>
        <v>0</v>
      </c>
      <c r="G25" s="179">
        <f t="shared" ref="G25" si="6">D25/D$42</f>
        <v>0</v>
      </c>
      <c r="H25" s="24">
        <f>+F25*G25</f>
        <v>0</v>
      </c>
      <c r="I25" s="179">
        <f t="shared" ref="I25" si="7">H25/H$42</f>
        <v>0</v>
      </c>
      <c r="J25" s="65">
        <f>+'GS Fixed Chg Rates'!D$19</f>
        <v>181.33693119192498</v>
      </c>
      <c r="K25" s="29">
        <f>+'GS Fixed Chg Rates'!D$94</f>
        <v>0.11193572101261698</v>
      </c>
      <c r="L25" s="65">
        <f>+J25*K25</f>
        <v>20.298080139183437</v>
      </c>
      <c r="M25" s="242">
        <f>+I25*L25</f>
        <v>0</v>
      </c>
      <c r="N25" s="36"/>
    </row>
    <row r="26" spans="1:14">
      <c r="A26" s="13" t="s">
        <v>67</v>
      </c>
      <c r="B26" s="180">
        <f>+'Voltage Cntrl RR'!C26</f>
        <v>150</v>
      </c>
      <c r="C26" s="181">
        <v>30</v>
      </c>
      <c r="D26" s="240">
        <v>1</v>
      </c>
      <c r="E26" s="241">
        <f>+Timeonline!P15</f>
        <v>0</v>
      </c>
      <c r="F26" s="54">
        <f t="shared" si="2"/>
        <v>0</v>
      </c>
      <c r="G26" s="179">
        <f>D26/D$42</f>
        <v>6.5789473684210523E-3</v>
      </c>
      <c r="H26" s="24">
        <f t="shared" si="3"/>
        <v>0</v>
      </c>
      <c r="I26" s="179">
        <f t="shared" ref="I26:I40" si="8">H26/H$42</f>
        <v>0</v>
      </c>
      <c r="J26" s="65">
        <f>+'GS Fixed Chg Rates'!E$19</f>
        <v>102.38911665191978</v>
      </c>
      <c r="K26" s="29">
        <f>+'GS Fixed Chg Rates'!E$48</f>
        <v>1.2078846099997365</v>
      </c>
      <c r="L26" s="65">
        <f t="shared" si="4"/>
        <v>123.67423823532164</v>
      </c>
      <c r="M26" s="242">
        <f t="shared" si="5"/>
        <v>0</v>
      </c>
    </row>
    <row r="27" spans="1:14">
      <c r="A27" s="13" t="s">
        <v>68</v>
      </c>
      <c r="B27" s="180">
        <f>+'Voltage Cntrl RR'!C27</f>
        <v>160</v>
      </c>
      <c r="C27" s="181">
        <v>25</v>
      </c>
      <c r="D27" s="240">
        <v>2</v>
      </c>
      <c r="E27" s="241">
        <f>+Timeonline!P16</f>
        <v>3926.5</v>
      </c>
      <c r="F27" s="54">
        <f t="shared" si="2"/>
        <v>98162.5</v>
      </c>
      <c r="G27" s="179">
        <f>D27/D$42</f>
        <v>1.3157894736842105E-2</v>
      </c>
      <c r="H27" s="24">
        <f t="shared" si="3"/>
        <v>1291.6118421052631</v>
      </c>
      <c r="I27" s="179">
        <f t="shared" si="8"/>
        <v>2.1487156382664997E-2</v>
      </c>
      <c r="J27" s="65">
        <f>+'GS Fixed Chg Rates'!E$19</f>
        <v>102.38911665191978</v>
      </c>
      <c r="K27" s="29">
        <f>+'GS Fixed Chg Rates'!E$48</f>
        <v>1.2078846099997365</v>
      </c>
      <c r="L27" s="65">
        <f t="shared" si="4"/>
        <v>123.67423823532164</v>
      </c>
      <c r="M27" s="242">
        <f t="shared" si="5"/>
        <v>2.6574076974693228</v>
      </c>
    </row>
    <row r="28" spans="1:14">
      <c r="A28" s="13" t="s">
        <v>69</v>
      </c>
      <c r="B28" s="180">
        <f>+'Voltage Cntrl RR'!C28</f>
        <v>150</v>
      </c>
      <c r="C28" s="181">
        <v>70</v>
      </c>
      <c r="D28" s="240">
        <v>1</v>
      </c>
      <c r="E28" s="241">
        <f>+Timeonline!P17</f>
        <v>3633.75</v>
      </c>
      <c r="F28" s="54">
        <f t="shared" si="2"/>
        <v>254362.5</v>
      </c>
      <c r="G28" s="179">
        <f>D28/D$42</f>
        <v>6.5789473684210523E-3</v>
      </c>
      <c r="H28" s="24">
        <f t="shared" si="3"/>
        <v>1673.4375</v>
      </c>
      <c r="I28" s="179">
        <f t="shared" si="8"/>
        <v>2.783917899088565E-2</v>
      </c>
      <c r="J28" s="65">
        <f>+'GS Fixed Chg Rates'!F$19</f>
        <v>701.75875212001176</v>
      </c>
      <c r="K28" s="29">
        <f>+'GS Fixed Chg Rates'!F$48</f>
        <v>0.33013002035312911</v>
      </c>
      <c r="L28" s="65">
        <f t="shared" si="4"/>
        <v>231.67163112036596</v>
      </c>
      <c r="M28" s="242">
        <f t="shared" si="5"/>
        <v>6.4495480058703025</v>
      </c>
    </row>
    <row r="29" spans="1:14">
      <c r="A29" s="13" t="s">
        <v>70</v>
      </c>
      <c r="B29" s="180">
        <f>+'Voltage Cntrl RR'!C29</f>
        <v>185</v>
      </c>
      <c r="C29" s="181">
        <v>0</v>
      </c>
      <c r="D29" s="240">
        <v>0</v>
      </c>
      <c r="E29" s="241">
        <f>+Timeonline!P18</f>
        <v>0</v>
      </c>
      <c r="F29" s="54">
        <f t="shared" si="2"/>
        <v>0</v>
      </c>
      <c r="G29" s="179">
        <f>D29/D$42</f>
        <v>0</v>
      </c>
      <c r="H29" s="24">
        <f t="shared" si="3"/>
        <v>0</v>
      </c>
      <c r="I29" s="179">
        <f t="shared" si="8"/>
        <v>0</v>
      </c>
      <c r="J29" s="65">
        <f>+'GS Fixed Chg Rates'!G$19</f>
        <v>1802.0252741081076</v>
      </c>
      <c r="K29" s="29">
        <f>+'GS Fixed Chg Rates'!G$48</f>
        <v>0.19058071972207924</v>
      </c>
      <c r="L29" s="65">
        <f t="shared" si="4"/>
        <v>343.43127369690029</v>
      </c>
      <c r="M29" s="242">
        <f t="shared" si="5"/>
        <v>0</v>
      </c>
    </row>
    <row r="30" spans="1:14">
      <c r="A30" s="13" t="s">
        <v>138</v>
      </c>
      <c r="B30" s="180">
        <f>+'Voltage Cntrl RR'!C30</f>
        <v>100</v>
      </c>
      <c r="C30" s="181">
        <v>60</v>
      </c>
      <c r="D30" s="240">
        <v>15</v>
      </c>
      <c r="E30" s="241">
        <f>+Timeonline!P19</f>
        <v>2792.25</v>
      </c>
      <c r="F30" s="54">
        <f t="shared" si="2"/>
        <v>167535</v>
      </c>
      <c r="G30" s="179">
        <f t="shared" ref="G30:G40" si="9">D30/D$42</f>
        <v>9.8684210526315791E-2</v>
      </c>
      <c r="H30" s="24">
        <f t="shared" si="3"/>
        <v>16533.059210526317</v>
      </c>
      <c r="I30" s="179">
        <f t="shared" si="8"/>
        <v>0.27504271574453942</v>
      </c>
      <c r="J30" s="65">
        <f>+'GS Fixed Chg Rates'!I$19</f>
        <v>1383.2541559632241</v>
      </c>
      <c r="K30" s="29">
        <f>+'GS Fixed Chg Rates'!I$48</f>
        <v>0.13489409268974292</v>
      </c>
      <c r="L30" s="65">
        <f t="shared" ref="L30:L37" si="10">+J30*K30</f>
        <v>186.59281432797528</v>
      </c>
      <c r="M30" s="242">
        <f t="shared" ref="M30:M37" si="11">+I30*L30</f>
        <v>51.320994391182928</v>
      </c>
    </row>
    <row r="31" spans="1:14">
      <c r="A31" s="13" t="s">
        <v>139</v>
      </c>
      <c r="B31" s="180">
        <f>+'Voltage Cntrl RR'!C31</f>
        <v>100</v>
      </c>
      <c r="C31" s="181">
        <v>60</v>
      </c>
      <c r="D31" s="240">
        <v>15</v>
      </c>
      <c r="E31" s="241">
        <f>+Timeonline!P20</f>
        <v>1647.5</v>
      </c>
      <c r="F31" s="54">
        <f t="shared" si="2"/>
        <v>98850</v>
      </c>
      <c r="G31" s="179">
        <f t="shared" si="9"/>
        <v>9.8684210526315791E-2</v>
      </c>
      <c r="H31" s="24">
        <f t="shared" si="3"/>
        <v>9754.9342105263167</v>
      </c>
      <c r="I31" s="179">
        <f t="shared" si="8"/>
        <v>0.16228234369742278</v>
      </c>
      <c r="J31" s="65">
        <f>+'GS Fixed Chg Rates'!I$19</f>
        <v>1383.2541559632241</v>
      </c>
      <c r="K31" s="29">
        <f>+'GS Fixed Chg Rates'!I$48</f>
        <v>0.13489409268974292</v>
      </c>
      <c r="L31" s="65">
        <f t="shared" si="10"/>
        <v>186.59281432797528</v>
      </c>
      <c r="M31" s="242">
        <f t="shared" si="11"/>
        <v>30.280719226241878</v>
      </c>
    </row>
    <row r="32" spans="1:14">
      <c r="A32" s="13" t="s">
        <v>148</v>
      </c>
      <c r="B32" s="180">
        <f>+'Voltage Cntrl RR'!C32</f>
        <v>0</v>
      </c>
      <c r="C32" s="181">
        <v>0</v>
      </c>
      <c r="D32" s="240">
        <v>0</v>
      </c>
      <c r="E32" s="241">
        <f>+Timeonline!P21</f>
        <v>0</v>
      </c>
      <c r="F32" s="54">
        <f t="shared" si="2"/>
        <v>0</v>
      </c>
      <c r="G32" s="179">
        <f t="shared" si="9"/>
        <v>0</v>
      </c>
      <c r="H32" s="24">
        <f t="shared" si="3"/>
        <v>0</v>
      </c>
      <c r="I32" s="179">
        <f t="shared" si="8"/>
        <v>0</v>
      </c>
      <c r="J32" s="65">
        <f>+'GS Fixed Chg Rates'!J$19</f>
        <v>1513.8830876376262</v>
      </c>
      <c r="K32" s="29">
        <f>+'GS Fixed Chg Rates'!J$48</f>
        <v>0.25161921996151398</v>
      </c>
      <c r="L32" s="65">
        <f t="shared" si="10"/>
        <v>380.92208162430779</v>
      </c>
      <c r="M32" s="242">
        <f t="shared" si="11"/>
        <v>0</v>
      </c>
    </row>
    <row r="33" spans="1:13">
      <c r="A33" s="13" t="s">
        <v>168</v>
      </c>
      <c r="B33" s="180">
        <f>+'Voltage Cntrl RR'!C34</f>
        <v>163</v>
      </c>
      <c r="C33" s="181">
        <v>40</v>
      </c>
      <c r="D33" s="240">
        <v>20</v>
      </c>
      <c r="E33" s="241">
        <f>+Timeonline!P21</f>
        <v>0</v>
      </c>
      <c r="F33" s="54">
        <f t="shared" si="2"/>
        <v>0</v>
      </c>
      <c r="G33" s="179">
        <f t="shared" si="9"/>
        <v>0.13157894736842105</v>
      </c>
      <c r="H33" s="24">
        <f t="shared" si="3"/>
        <v>0</v>
      </c>
      <c r="I33" s="179">
        <f t="shared" si="8"/>
        <v>0</v>
      </c>
      <c r="J33" s="65">
        <f>+'GS Fixed Chg Rates'!K$19</f>
        <v>2323.9637654526728</v>
      </c>
      <c r="K33" s="29">
        <f>+'GS Fixed Chg Rates'!K48</f>
        <v>0.16446134348651203</v>
      </c>
      <c r="L33" s="65">
        <f t="shared" si="10"/>
        <v>382.20220308031992</v>
      </c>
      <c r="M33" s="242">
        <f t="shared" si="11"/>
        <v>0</v>
      </c>
    </row>
    <row r="34" spans="1:13">
      <c r="A34" s="13" t="s">
        <v>149</v>
      </c>
      <c r="B34" s="180">
        <f>+'Voltage Cntrl RR'!C35</f>
        <v>30</v>
      </c>
      <c r="C34" s="181">
        <v>25</v>
      </c>
      <c r="D34" s="240">
        <v>10</v>
      </c>
      <c r="E34" s="241">
        <f>+Timeonline!P24</f>
        <v>87.5</v>
      </c>
      <c r="F34" s="54">
        <f t="shared" si="2"/>
        <v>2187.5</v>
      </c>
      <c r="G34" s="179">
        <f t="shared" si="9"/>
        <v>6.5789473684210523E-2</v>
      </c>
      <c r="H34" s="24">
        <f t="shared" si="3"/>
        <v>143.91447368421052</v>
      </c>
      <c r="I34" s="179">
        <f t="shared" si="8"/>
        <v>2.3941502400142457E-3</v>
      </c>
      <c r="J34" s="65">
        <f>+'GS Fixed Chg Rates'!B$155</f>
        <v>325.38447097656262</v>
      </c>
      <c r="K34" s="29">
        <f>+'GS Fixed Chg Rates'!B$184</f>
        <v>0.1978609329455544</v>
      </c>
      <c r="L34" s="65">
        <f t="shared" si="10"/>
        <v>64.380874993418345</v>
      </c>
      <c r="M34" s="242">
        <f t="shared" si="11"/>
        <v>0.15413748731781968</v>
      </c>
    </row>
    <row r="35" spans="1:13">
      <c r="A35" s="13" t="s">
        <v>151</v>
      </c>
      <c r="B35" s="180">
        <f>+'Voltage Cntrl RR'!C36</f>
        <v>30</v>
      </c>
      <c r="C35" s="181">
        <v>25</v>
      </c>
      <c r="D35" s="240">
        <v>10</v>
      </c>
      <c r="E35" s="241">
        <f>+Timeonline!P25</f>
        <v>56</v>
      </c>
      <c r="F35" s="54">
        <f t="shared" si="2"/>
        <v>1400</v>
      </c>
      <c r="G35" s="179">
        <f t="shared" si="9"/>
        <v>6.5789473684210523E-2</v>
      </c>
      <c r="H35" s="24">
        <f t="shared" si="3"/>
        <v>92.105263157894726</v>
      </c>
      <c r="I35" s="179">
        <f t="shared" si="8"/>
        <v>1.532256153609117E-3</v>
      </c>
      <c r="J35" s="65">
        <f>+'GS Fixed Chg Rates'!B$155</f>
        <v>325.38447097656262</v>
      </c>
      <c r="K35" s="29">
        <f>+'GS Fixed Chg Rates'!B$184</f>
        <v>0.1978609329455544</v>
      </c>
      <c r="L35" s="65">
        <f t="shared" si="10"/>
        <v>64.380874993418345</v>
      </c>
      <c r="M35" s="242">
        <f t="shared" si="11"/>
        <v>9.8647991883404576E-2</v>
      </c>
    </row>
    <row r="36" spans="1:13">
      <c r="A36" s="13" t="s">
        <v>152</v>
      </c>
      <c r="B36" s="180">
        <f>+'Voltage Cntrl RR'!C37</f>
        <v>30</v>
      </c>
      <c r="C36" s="181">
        <v>25</v>
      </c>
      <c r="D36" s="240">
        <v>10</v>
      </c>
      <c r="E36" s="241">
        <f>+Timeonline!P26</f>
        <v>55</v>
      </c>
      <c r="F36" s="54">
        <f t="shared" si="2"/>
        <v>1375</v>
      </c>
      <c r="G36" s="179">
        <f t="shared" si="9"/>
        <v>6.5789473684210523E-2</v>
      </c>
      <c r="H36" s="24">
        <f t="shared" si="3"/>
        <v>90.460526315789465</v>
      </c>
      <c r="I36" s="179">
        <f t="shared" si="8"/>
        <v>1.5048944365803828E-3</v>
      </c>
      <c r="J36" s="65">
        <f>+'GS Fixed Chg Rates'!B$155</f>
        <v>325.38447097656262</v>
      </c>
      <c r="K36" s="29">
        <f>+'GS Fixed Chg Rates'!B$184</f>
        <v>0.1978609329455544</v>
      </c>
      <c r="L36" s="65">
        <f t="shared" si="10"/>
        <v>64.380874993418345</v>
      </c>
      <c r="M36" s="242">
        <f t="shared" si="11"/>
        <v>9.6886420599772358E-2</v>
      </c>
    </row>
    <row r="37" spans="1:13">
      <c r="A37" s="13" t="s">
        <v>153</v>
      </c>
      <c r="B37" s="180">
        <f>+'Voltage Cntrl RR'!C38</f>
        <v>30</v>
      </c>
      <c r="C37" s="181">
        <v>25</v>
      </c>
      <c r="D37" s="240">
        <v>10</v>
      </c>
      <c r="E37" s="241">
        <f>+Timeonline!P27</f>
        <v>45.5</v>
      </c>
      <c r="F37" s="54">
        <f t="shared" si="2"/>
        <v>1137.5</v>
      </c>
      <c r="G37" s="179">
        <f t="shared" si="9"/>
        <v>6.5789473684210523E-2</v>
      </c>
      <c r="H37" s="24">
        <f t="shared" si="3"/>
        <v>74.835526315789465</v>
      </c>
      <c r="I37" s="179">
        <f t="shared" si="8"/>
        <v>1.2449581248074077E-3</v>
      </c>
      <c r="J37" s="65">
        <f>+'GS Fixed Chg Rates'!B$155</f>
        <v>325.38447097656262</v>
      </c>
      <c r="K37" s="29">
        <f>+'GS Fixed Chg Rates'!B$184</f>
        <v>0.1978609329455544</v>
      </c>
      <c r="L37" s="65">
        <f t="shared" si="10"/>
        <v>64.380874993418345</v>
      </c>
      <c r="M37" s="242">
        <f t="shared" si="11"/>
        <v>8.0151493405266228E-2</v>
      </c>
    </row>
    <row r="38" spans="1:13">
      <c r="A38" s="13" t="s">
        <v>150</v>
      </c>
      <c r="B38" s="180">
        <f>+'Voltage Cntrl RR'!C39</f>
        <v>30</v>
      </c>
      <c r="C38" s="181">
        <v>25</v>
      </c>
      <c r="D38" s="240">
        <v>10</v>
      </c>
      <c r="E38" s="241">
        <f>+Timeonline!P27</f>
        <v>45.5</v>
      </c>
      <c r="F38" s="54">
        <f t="shared" si="2"/>
        <v>1137.5</v>
      </c>
      <c r="G38" s="179">
        <f t="shared" si="9"/>
        <v>6.5789473684210523E-2</v>
      </c>
      <c r="H38" s="24">
        <f t="shared" si="3"/>
        <v>74.835526315789465</v>
      </c>
      <c r="I38" s="179">
        <f t="shared" si="8"/>
        <v>1.2449581248074077E-3</v>
      </c>
      <c r="J38" s="65">
        <f>+'GS Fixed Chg Rates'!C$155</f>
        <v>308.20629044022701</v>
      </c>
      <c r="K38" s="29">
        <f>+'GS Fixed Chg Rates'!C$184</f>
        <v>0.1750058310196147</v>
      </c>
      <c r="L38" s="65">
        <f>+J38*K38</f>
        <v>53.93789798396466</v>
      </c>
      <c r="M38" s="242">
        <f>+I38*L38</f>
        <v>6.7150424330169906E-2</v>
      </c>
    </row>
    <row r="39" spans="1:13">
      <c r="A39" s="13" t="s">
        <v>154</v>
      </c>
      <c r="B39" s="180">
        <f>+'Voltage Cntrl RR'!C40</f>
        <v>30</v>
      </c>
      <c r="C39" s="181">
        <v>25</v>
      </c>
      <c r="D39" s="240">
        <v>10</v>
      </c>
      <c r="E39" s="241">
        <f>+Timeonline!P28</f>
        <v>22</v>
      </c>
      <c r="F39" s="54">
        <f t="shared" si="2"/>
        <v>550</v>
      </c>
      <c r="G39" s="179">
        <f t="shared" si="9"/>
        <v>6.5789473684210523E-2</v>
      </c>
      <c r="H39" s="24">
        <f t="shared" si="3"/>
        <v>36.184210526315788</v>
      </c>
      <c r="I39" s="179">
        <f t="shared" si="8"/>
        <v>6.019577746321532E-4</v>
      </c>
      <c r="J39" s="65">
        <f>+'GS Fixed Chg Rates'!C$155</f>
        <v>308.20629044022701</v>
      </c>
      <c r="K39" s="29">
        <f>+'GS Fixed Chg Rates'!C$184</f>
        <v>0.1750058310196147</v>
      </c>
      <c r="L39" s="65">
        <f>+J39*K39</f>
        <v>53.93789798396466</v>
      </c>
      <c r="M39" s="242">
        <f>+I39*L39</f>
        <v>3.2468337038763471E-2</v>
      </c>
    </row>
    <row r="40" spans="1:13">
      <c r="A40" s="13" t="s">
        <v>198</v>
      </c>
      <c r="B40" s="180">
        <f>+'Voltage Cntrl RR'!C41</f>
        <v>30</v>
      </c>
      <c r="C40" s="181">
        <v>10</v>
      </c>
      <c r="D40" s="240">
        <v>10</v>
      </c>
      <c r="E40" s="241">
        <f>+Timeonline!P29</f>
        <v>17.5</v>
      </c>
      <c r="F40" s="54">
        <f t="shared" si="2"/>
        <v>175</v>
      </c>
      <c r="G40" s="179">
        <f t="shared" si="9"/>
        <v>6.5789473684210523E-2</v>
      </c>
      <c r="H40" s="24">
        <f t="shared" si="3"/>
        <v>11.513157894736841</v>
      </c>
      <c r="I40" s="179">
        <f t="shared" si="8"/>
        <v>1.9153201920113963E-4</v>
      </c>
      <c r="J40" s="65">
        <f>+'GS Fixed Chg Rates'!D$155</f>
        <v>492.47275187839614</v>
      </c>
      <c r="K40" s="29">
        <f>+'GS Fixed Chg Rates'!D$184</f>
        <v>0.26872663025294613</v>
      </c>
      <c r="L40" s="65">
        <f>+J40*K40</f>
        <v>132.34054310367665</v>
      </c>
      <c r="M40" s="242">
        <f>+I40*L40</f>
        <v>2.5347451442822643E-2</v>
      </c>
    </row>
    <row r="41" spans="1:13">
      <c r="A41" s="13"/>
      <c r="B41" s="180"/>
      <c r="C41" s="181"/>
      <c r="D41" s="240"/>
      <c r="E41" s="13"/>
      <c r="F41" s="54"/>
      <c r="G41" s="179"/>
      <c r="H41" s="177"/>
      <c r="I41" s="179"/>
      <c r="J41" s="13"/>
      <c r="K41" s="13"/>
      <c r="L41" s="13"/>
      <c r="M41" s="13"/>
    </row>
    <row r="42" spans="1:13">
      <c r="A42" s="182" t="s">
        <v>156</v>
      </c>
      <c r="B42" s="183">
        <f>SUM(B16:B41)</f>
        <v>2322</v>
      </c>
      <c r="C42" s="183">
        <f t="shared" ref="C42:M42" si="12">SUM(C16:C41)</f>
        <v>678</v>
      </c>
      <c r="D42" s="243">
        <f t="shared" si="12"/>
        <v>152</v>
      </c>
      <c r="E42" s="244">
        <f t="shared" si="12"/>
        <v>44816</v>
      </c>
      <c r="F42" s="245">
        <f t="shared" si="12"/>
        <v>1627456.5</v>
      </c>
      <c r="G42" s="246">
        <f t="shared" si="12"/>
        <v>0.99999999999999978</v>
      </c>
      <c r="H42" s="247">
        <f t="shared" si="12"/>
        <v>60110.87828947368</v>
      </c>
      <c r="I42" s="246">
        <f t="shared" si="12"/>
        <v>0.99999999999999989</v>
      </c>
      <c r="J42" s="244"/>
      <c r="K42" s="244"/>
      <c r="L42" s="244"/>
      <c r="M42" s="186">
        <f t="shared" si="12"/>
        <v>159.00720833937831</v>
      </c>
    </row>
    <row r="43" spans="1:13">
      <c r="I43" s="2"/>
      <c r="J43" s="2"/>
      <c r="K43" s="2"/>
      <c r="L43" s="2"/>
      <c r="M43" s="2"/>
    </row>
    <row r="44" spans="1:13">
      <c r="A44" s="16" t="s">
        <v>223</v>
      </c>
    </row>
    <row r="46" spans="1:13">
      <c r="A46" s="22" t="s">
        <v>233</v>
      </c>
    </row>
    <row r="47" spans="1:13">
      <c r="A47" s="22" t="s">
        <v>234</v>
      </c>
    </row>
    <row r="48" spans="1:13">
      <c r="A48" s="22" t="s">
        <v>235</v>
      </c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78" orientation="landscape" r:id="rId1"/>
  <headerFooter alignWithMargins="0">
    <oddFooter>&amp;RExhibit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I44"/>
  <sheetViews>
    <sheetView showGridLines="0" view="pageBreakPreview" zoomScaleNormal="85" zoomScaleSheetLayoutView="100" workbookViewId="0">
      <pane xSplit="2" ySplit="14" topLeftCell="C26" activePane="bottomRight" state="frozen"/>
      <selection activeCell="G20" sqref="G20"/>
      <selection pane="topRight" activeCell="G20" sqref="G20"/>
      <selection pane="bottomLeft" activeCell="G20" sqref="G20"/>
      <selection pane="bottomRight" activeCell="A43" sqref="A43"/>
    </sheetView>
  </sheetViews>
  <sheetFormatPr defaultColWidth="8.7109375" defaultRowHeight="12.75"/>
  <cols>
    <col min="1" max="1" width="28.28515625" customWidth="1"/>
    <col min="2" max="5" width="11.7109375" customWidth="1"/>
    <col min="6" max="6" width="13.7109375" bestFit="1" customWidth="1"/>
    <col min="7" max="7" width="13.42578125" customWidth="1"/>
    <col min="8" max="8" width="11.7109375" customWidth="1"/>
  </cols>
  <sheetData>
    <row r="1" spans="1:8" ht="18">
      <c r="A1" s="28">
        <f>+'GS Fixed Chg Rates'!A1</f>
        <v>2026</v>
      </c>
      <c r="B1" s="28" t="s">
        <v>304</v>
      </c>
    </row>
    <row r="3" spans="1:8">
      <c r="H3" s="19" t="s">
        <v>298</v>
      </c>
    </row>
    <row r="4" spans="1:8">
      <c r="A4" s="8" t="s">
        <v>9</v>
      </c>
      <c r="B4" s="9"/>
      <c r="C4" s="9"/>
      <c r="D4" s="9"/>
      <c r="E4" s="9"/>
      <c r="F4" s="9"/>
      <c r="G4" s="9"/>
      <c r="H4" s="9"/>
    </row>
    <row r="5" spans="1:8">
      <c r="A5" s="8" t="s">
        <v>10</v>
      </c>
      <c r="B5" s="9"/>
      <c r="C5" s="9"/>
      <c r="D5" s="9"/>
      <c r="E5" s="9"/>
      <c r="F5" s="9"/>
      <c r="G5" s="9"/>
      <c r="H5" s="9"/>
    </row>
    <row r="6" spans="1:8">
      <c r="A6" s="8" t="s">
        <v>78</v>
      </c>
      <c r="B6" s="9"/>
      <c r="C6" s="9"/>
      <c r="D6" s="9"/>
      <c r="E6" s="9"/>
      <c r="F6" s="9"/>
      <c r="G6" s="9"/>
      <c r="H6" s="9"/>
    </row>
    <row r="9" spans="1:8">
      <c r="A9" s="170" t="s">
        <v>34</v>
      </c>
      <c r="B9" s="1" t="s">
        <v>79</v>
      </c>
      <c r="C9" s="6" t="s">
        <v>48</v>
      </c>
      <c r="D9" s="2" t="s">
        <v>52</v>
      </c>
      <c r="E9" s="6"/>
      <c r="F9" s="2" t="s">
        <v>237</v>
      </c>
      <c r="G9" s="6" t="s">
        <v>34</v>
      </c>
      <c r="H9" s="6" t="s">
        <v>54</v>
      </c>
    </row>
    <row r="10" spans="1:8">
      <c r="A10" s="13"/>
      <c r="B10" s="10"/>
      <c r="C10" s="13" t="s">
        <v>49</v>
      </c>
      <c r="D10" t="s">
        <v>53</v>
      </c>
      <c r="E10" s="13"/>
      <c r="F10" t="s">
        <v>8</v>
      </c>
      <c r="G10" s="13" t="s">
        <v>83</v>
      </c>
      <c r="H10" s="13" t="s">
        <v>56</v>
      </c>
    </row>
    <row r="11" spans="1:8">
      <c r="A11" s="13"/>
      <c r="B11" s="10"/>
      <c r="C11" s="13" t="s">
        <v>50</v>
      </c>
      <c r="D11" t="s">
        <v>39</v>
      </c>
      <c r="E11" s="13"/>
      <c r="F11" t="s">
        <v>238</v>
      </c>
      <c r="G11" s="13"/>
      <c r="H11" s="13" t="s">
        <v>57</v>
      </c>
    </row>
    <row r="12" spans="1:8">
      <c r="A12" s="13"/>
      <c r="B12" s="10"/>
      <c r="C12" s="173" t="s">
        <v>51</v>
      </c>
      <c r="D12" s="4"/>
      <c r="E12" s="7"/>
      <c r="F12" s="4" t="s">
        <v>82</v>
      </c>
      <c r="G12" s="7"/>
      <c r="H12" s="173" t="s">
        <v>51</v>
      </c>
    </row>
    <row r="13" spans="1:8">
      <c r="A13" s="174"/>
      <c r="B13" s="174" t="s">
        <v>58</v>
      </c>
      <c r="C13" s="175">
        <v>1</v>
      </c>
      <c r="D13" s="175">
        <v>2</v>
      </c>
      <c r="E13" s="175">
        <v>3</v>
      </c>
      <c r="F13" s="175">
        <v>4</v>
      </c>
      <c r="G13" s="175">
        <v>5</v>
      </c>
      <c r="H13" s="175">
        <v>6</v>
      </c>
    </row>
    <row r="14" spans="1:8">
      <c r="A14" s="176"/>
      <c r="B14" s="176" t="s">
        <v>59</v>
      </c>
      <c r="C14" s="184"/>
      <c r="D14" s="184"/>
      <c r="E14" s="187" t="s">
        <v>81</v>
      </c>
      <c r="F14" s="187"/>
      <c r="G14" s="187" t="s">
        <v>84</v>
      </c>
      <c r="H14" s="187" t="s">
        <v>85</v>
      </c>
    </row>
    <row r="15" spans="1:8">
      <c r="A15" s="6"/>
      <c r="B15" s="1"/>
      <c r="C15" s="6"/>
      <c r="D15" s="2"/>
      <c r="E15" s="6"/>
      <c r="F15" s="2"/>
      <c r="G15" s="6"/>
      <c r="H15" s="6"/>
    </row>
    <row r="16" spans="1:8">
      <c r="A16" s="13" t="s">
        <v>60</v>
      </c>
      <c r="B16" s="189" t="s">
        <v>80</v>
      </c>
      <c r="C16" s="248">
        <f>+'GS Fixed Chg Rates'!B$19</f>
        <v>320.36587005379477</v>
      </c>
      <c r="D16" s="249">
        <f>+'GS Fixed Chg Rates'!B$48</f>
        <v>0.39502510272427993</v>
      </c>
      <c r="E16" s="38">
        <f>+C16*D16</f>
        <v>126.55256072735359</v>
      </c>
      <c r="F16" s="250">
        <v>1244</v>
      </c>
      <c r="G16" s="179">
        <f t="shared" ref="G16:G23" si="0">F16/F$39</f>
        <v>8.8364824548941609E-2</v>
      </c>
      <c r="H16" s="242">
        <f>E16*G16</f>
        <v>11.182794824891879</v>
      </c>
    </row>
    <row r="17" spans="1:9">
      <c r="A17" s="13" t="s">
        <v>61</v>
      </c>
      <c r="B17" s="189" t="s">
        <v>80</v>
      </c>
      <c r="C17" s="248">
        <f>+'GS Fixed Chg Rates'!B$19</f>
        <v>320.36587005379477</v>
      </c>
      <c r="D17" s="249">
        <f>+'GS Fixed Chg Rates'!B$48</f>
        <v>0.39502510272427993</v>
      </c>
      <c r="E17" s="38">
        <f t="shared" ref="E17:E33" si="1">+C17*D17</f>
        <v>126.55256072735359</v>
      </c>
      <c r="F17" s="250">
        <v>1743</v>
      </c>
      <c r="G17" s="179">
        <f t="shared" si="0"/>
        <v>0.1238102003125444</v>
      </c>
      <c r="H17" s="242">
        <f t="shared" ref="H17:H33" si="2">E17*G17</f>
        <v>15.668497893719088</v>
      </c>
    </row>
    <row r="18" spans="1:9">
      <c r="A18" s="13" t="s">
        <v>62</v>
      </c>
      <c r="B18" s="189" t="s">
        <v>80</v>
      </c>
      <c r="C18" s="248">
        <f>+'GS Fixed Chg Rates'!B$19</f>
        <v>320.36587005379477</v>
      </c>
      <c r="D18" s="249">
        <f>+'GS Fixed Chg Rates'!B$48</f>
        <v>0.39502510272427993</v>
      </c>
      <c r="E18" s="38">
        <f t="shared" si="1"/>
        <v>126.55256072735359</v>
      </c>
      <c r="F18" s="250">
        <v>672</v>
      </c>
      <c r="G18" s="179">
        <f t="shared" si="0"/>
        <v>4.7734053132547236E-2</v>
      </c>
      <c r="H18" s="242">
        <f t="shared" si="2"/>
        <v>6.0408666578194072</v>
      </c>
    </row>
    <row r="19" spans="1:9">
      <c r="A19" s="13" t="s">
        <v>63</v>
      </c>
      <c r="B19" s="189" t="s">
        <v>80</v>
      </c>
      <c r="C19" s="248">
        <f>+'GS Fixed Chg Rates'!B$19</f>
        <v>320.36587005379477</v>
      </c>
      <c r="D19" s="249">
        <f>+'GS Fixed Chg Rates'!B$48</f>
        <v>0.39502510272427993</v>
      </c>
      <c r="E19" s="38">
        <f t="shared" si="1"/>
        <v>126.55256072735359</v>
      </c>
      <c r="F19" s="250">
        <v>933</v>
      </c>
      <c r="G19" s="179">
        <f t="shared" si="0"/>
        <v>6.6273618411706203E-2</v>
      </c>
      <c r="H19" s="242">
        <f t="shared" si="2"/>
        <v>8.387096118668909</v>
      </c>
    </row>
    <row r="20" spans="1:9">
      <c r="A20" s="13" t="s">
        <v>64</v>
      </c>
      <c r="B20" s="189" t="s">
        <v>80</v>
      </c>
      <c r="C20" s="248">
        <f>+'GS Fixed Chg Rates'!C$19</f>
        <v>179.93574709115109</v>
      </c>
      <c r="D20" s="249">
        <f>+'GS Fixed Chg Rates'!C$48</f>
        <v>0.69561053660594419</v>
      </c>
      <c r="E20" s="38">
        <f t="shared" si="1"/>
        <v>125.16520158866707</v>
      </c>
      <c r="F20" s="250">
        <v>42</v>
      </c>
      <c r="G20" s="179">
        <f t="shared" si="0"/>
        <v>2.9833783207842022E-3</v>
      </c>
      <c r="H20" s="242">
        <f t="shared" si="2"/>
        <v>0.37341514893621375</v>
      </c>
    </row>
    <row r="21" spans="1:9">
      <c r="A21" s="13" t="s">
        <v>65</v>
      </c>
      <c r="B21" s="189" t="s">
        <v>80</v>
      </c>
      <c r="C21" s="248">
        <f>+'GS Fixed Chg Rates'!C$19</f>
        <v>179.93574709115109</v>
      </c>
      <c r="D21" s="249">
        <f>+'GS Fixed Chg Rates'!C$48</f>
        <v>0.69561053660594419</v>
      </c>
      <c r="E21" s="38">
        <f t="shared" si="1"/>
        <v>125.16520158866707</v>
      </c>
      <c r="F21" s="250">
        <v>510</v>
      </c>
      <c r="G21" s="179">
        <f t="shared" si="0"/>
        <v>3.6226736752379599E-2</v>
      </c>
      <c r="H21" s="242">
        <f t="shared" si="2"/>
        <v>4.5343268085111665</v>
      </c>
    </row>
    <row r="22" spans="1:9">
      <c r="A22" s="13" t="s">
        <v>66</v>
      </c>
      <c r="B22" s="189" t="s">
        <v>80</v>
      </c>
      <c r="C22" s="248">
        <f>+'GS Fixed Chg Rates'!C$19</f>
        <v>179.93574709115109</v>
      </c>
      <c r="D22" s="249">
        <f>+'GS Fixed Chg Rates'!C$48</f>
        <v>0.69561053660594419</v>
      </c>
      <c r="E22" s="38">
        <f t="shared" si="1"/>
        <v>125.16520158866707</v>
      </c>
      <c r="F22" s="250">
        <v>1357</v>
      </c>
      <c r="G22" s="179">
        <f t="shared" si="0"/>
        <v>9.639153288819434E-2</v>
      </c>
      <c r="H22" s="242">
        <f t="shared" si="2"/>
        <v>12.064865645391476</v>
      </c>
    </row>
    <row r="23" spans="1:9">
      <c r="A23" s="13" t="s">
        <v>71</v>
      </c>
      <c r="B23" s="189" t="s">
        <v>80</v>
      </c>
      <c r="C23" s="248">
        <f>+'GS Fixed Chg Rates'!E$155</f>
        <v>995.26867620775272</v>
      </c>
      <c r="D23" s="249">
        <f>+'GS Fixed Chg Rates'!E$184</f>
        <v>0.15918679673305131</v>
      </c>
      <c r="E23" s="38">
        <f t="shared" si="1"/>
        <v>158.43363245425658</v>
      </c>
      <c r="F23" s="250">
        <v>0</v>
      </c>
      <c r="G23" s="179">
        <f t="shared" si="0"/>
        <v>0</v>
      </c>
      <c r="H23" s="242">
        <f t="shared" si="2"/>
        <v>0</v>
      </c>
    </row>
    <row r="24" spans="1:9">
      <c r="A24" s="13" t="s">
        <v>313</v>
      </c>
      <c r="B24" s="189" t="s">
        <v>80</v>
      </c>
      <c r="C24" s="248">
        <f>+'GS Fixed Chg Rates'!F$155</f>
        <v>717.21641534410981</v>
      </c>
      <c r="D24" s="249">
        <f>+'GS Fixed Chg Rates'!F$184</f>
        <v>0.15927490784139367</v>
      </c>
      <c r="E24" s="38">
        <f>+C24*D24</f>
        <v>114.23457845626781</v>
      </c>
      <c r="F24" s="250">
        <v>127</v>
      </c>
      <c r="G24" s="179">
        <f>F24/F$39</f>
        <v>9.0211677795141356E-3</v>
      </c>
      <c r="H24" s="242">
        <f>E24*G24</f>
        <v>1.0305292984760628</v>
      </c>
    </row>
    <row r="25" spans="1:9">
      <c r="A25" s="13" t="s">
        <v>392</v>
      </c>
      <c r="B25" s="189" t="s">
        <v>80</v>
      </c>
      <c r="C25" s="248">
        <f>+'GS Fixed Chg Rates'!D$19</f>
        <v>181.33693119192498</v>
      </c>
      <c r="D25" s="249">
        <f>+'GS Fixed Chg Rates'!D$48</f>
        <v>0.18370047672266449</v>
      </c>
      <c r="E25" s="38">
        <f>+C25*D25</f>
        <v>33.311680707381626</v>
      </c>
      <c r="F25" s="250">
        <v>0</v>
      </c>
      <c r="G25" s="179">
        <f t="shared" ref="G25" si="3">F25/F$39</f>
        <v>0</v>
      </c>
      <c r="H25" s="242">
        <f>E25*G25</f>
        <v>0</v>
      </c>
      <c r="I25" s="36"/>
    </row>
    <row r="26" spans="1:9">
      <c r="A26" s="13" t="s">
        <v>67</v>
      </c>
      <c r="B26" s="189" t="s">
        <v>80</v>
      </c>
      <c r="C26" s="248">
        <f>+'GS Fixed Chg Rates'!E$19</f>
        <v>102.38911665191978</v>
      </c>
      <c r="D26" s="249">
        <f>+'GS Fixed Chg Rates'!E$48</f>
        <v>1.2078846099997365</v>
      </c>
      <c r="E26" s="38">
        <f t="shared" si="1"/>
        <v>123.67423823532164</v>
      </c>
      <c r="F26" s="250">
        <v>773</v>
      </c>
      <c r="G26" s="179">
        <f t="shared" ref="G26:G37" si="4">F26/F$39</f>
        <v>5.4908367665861629E-2</v>
      </c>
      <c r="H26" s="242">
        <f t="shared" si="2"/>
        <v>6.790750543820403</v>
      </c>
    </row>
    <row r="27" spans="1:9">
      <c r="A27" s="13" t="s">
        <v>68</v>
      </c>
      <c r="B27" s="189" t="s">
        <v>80</v>
      </c>
      <c r="C27" s="248">
        <f>+'GS Fixed Chg Rates'!E$19</f>
        <v>102.38911665191978</v>
      </c>
      <c r="D27" s="249">
        <f>+'GS Fixed Chg Rates'!E$48</f>
        <v>1.2078846099997365</v>
      </c>
      <c r="E27" s="38">
        <f t="shared" si="1"/>
        <v>123.67423823532164</v>
      </c>
      <c r="F27" s="250">
        <v>338</v>
      </c>
      <c r="G27" s="179">
        <f t="shared" si="4"/>
        <v>2.4009092200596677E-2</v>
      </c>
      <c r="H27" s="242">
        <f t="shared" si="2"/>
        <v>2.9693061886303962</v>
      </c>
    </row>
    <row r="28" spans="1:9">
      <c r="A28" s="13" t="s">
        <v>69</v>
      </c>
      <c r="B28" s="189" t="s">
        <v>80</v>
      </c>
      <c r="C28" s="248">
        <f>+'GS Fixed Chg Rates'!F$19</f>
        <v>701.75875212001176</v>
      </c>
      <c r="D28" s="249">
        <f>+'GS Fixed Chg Rates'!F48</f>
        <v>0.33013002035312911</v>
      </c>
      <c r="E28" s="38">
        <f t="shared" si="1"/>
        <v>231.67163112036596</v>
      </c>
      <c r="F28" s="250">
        <v>830</v>
      </c>
      <c r="G28" s="179">
        <f t="shared" si="4"/>
        <v>5.895723824406876E-2</v>
      </c>
      <c r="H28" s="242">
        <f t="shared" si="2"/>
        <v>13.65871955035543</v>
      </c>
    </row>
    <row r="29" spans="1:9">
      <c r="A29" s="13" t="s">
        <v>70</v>
      </c>
      <c r="B29" s="189" t="s">
        <v>80</v>
      </c>
      <c r="C29" s="248">
        <f>+'GS Fixed Chg Rates'!G$19</f>
        <v>1802.0252741081076</v>
      </c>
      <c r="D29" s="249">
        <f>+'GS Fixed Chg Rates'!G48</f>
        <v>0.19058071972207924</v>
      </c>
      <c r="E29" s="38">
        <f t="shared" si="1"/>
        <v>343.43127369690029</v>
      </c>
      <c r="F29" s="250">
        <v>705</v>
      </c>
      <c r="G29" s="179">
        <f t="shared" si="4"/>
        <v>5.0078136098877679E-2</v>
      </c>
      <c r="H29" s="242">
        <f t="shared" si="2"/>
        <v>17.198398064804284</v>
      </c>
    </row>
    <row r="30" spans="1:9">
      <c r="A30" s="13" t="s">
        <v>138</v>
      </c>
      <c r="B30" s="189" t="s">
        <v>0</v>
      </c>
      <c r="C30" s="248">
        <f>+'GS Fixed Chg Rates'!I$19</f>
        <v>1383.2541559632241</v>
      </c>
      <c r="D30" s="249">
        <f>+'GS Fixed Chg Rates'!I$48</f>
        <v>0.13489409268974292</v>
      </c>
      <c r="E30" s="38">
        <f t="shared" si="1"/>
        <v>186.59281432797528</v>
      </c>
      <c r="F30" s="250">
        <v>2782</v>
      </c>
      <c r="G30" s="179">
        <f t="shared" si="4"/>
        <v>0.19761329734337263</v>
      </c>
      <c r="H30" s="242">
        <f t="shared" si="2"/>
        <v>36.873221299930897</v>
      </c>
    </row>
    <row r="31" spans="1:9">
      <c r="A31" s="13" t="s">
        <v>139</v>
      </c>
      <c r="B31" s="189" t="s">
        <v>0</v>
      </c>
      <c r="C31" s="248">
        <f>+'GS Fixed Chg Rates'!I$19</f>
        <v>1383.2541559632241</v>
      </c>
      <c r="D31" s="249">
        <f>+'GS Fixed Chg Rates'!I$48</f>
        <v>0.13489409268974292</v>
      </c>
      <c r="E31" s="38">
        <f t="shared" si="1"/>
        <v>186.59281432797528</v>
      </c>
      <c r="F31" s="250">
        <v>1280</v>
      </c>
      <c r="G31" s="179">
        <f t="shared" si="4"/>
        <v>9.0922005966756647E-2</v>
      </c>
      <c r="H31" s="242">
        <f t="shared" si="2"/>
        <v>16.965392977682082</v>
      </c>
    </row>
    <row r="32" spans="1:9">
      <c r="A32" s="13" t="s">
        <v>148</v>
      </c>
      <c r="B32" s="189" t="s">
        <v>0</v>
      </c>
      <c r="C32" s="248">
        <f>+'GS Fixed Chg Rates'!J19</f>
        <v>1513.8830876376262</v>
      </c>
      <c r="D32" s="249">
        <f>+'GS Fixed Chg Rates'!J$48</f>
        <v>0.25161921996151398</v>
      </c>
      <c r="E32" s="38">
        <f t="shared" si="1"/>
        <v>380.92208162430779</v>
      </c>
      <c r="F32" s="250">
        <v>0</v>
      </c>
      <c r="G32" s="179">
        <f t="shared" si="4"/>
        <v>0</v>
      </c>
      <c r="H32" s="242">
        <f t="shared" si="2"/>
        <v>0</v>
      </c>
    </row>
    <row r="33" spans="1:8">
      <c r="A33" s="13" t="s">
        <v>168</v>
      </c>
      <c r="B33" s="189" t="s">
        <v>0</v>
      </c>
      <c r="C33" s="248">
        <f>+'GS Fixed Chg Rates'!K$19</f>
        <v>2323.9637654526728</v>
      </c>
      <c r="D33" s="249">
        <f>+'GS Fixed Chg Rates'!K$48</f>
        <v>0.16446134348651203</v>
      </c>
      <c r="E33" s="38">
        <f t="shared" si="1"/>
        <v>382.20220308031992</v>
      </c>
      <c r="F33" s="250">
        <v>654</v>
      </c>
      <c r="G33" s="179">
        <f t="shared" si="4"/>
        <v>4.6455462423639723E-2</v>
      </c>
      <c r="H33" s="242">
        <f t="shared" si="2"/>
        <v>17.755380083430122</v>
      </c>
    </row>
    <row r="34" spans="1:8">
      <c r="A34" s="13" t="s">
        <v>149</v>
      </c>
      <c r="B34" s="189" t="s">
        <v>199</v>
      </c>
      <c r="C34" s="248">
        <f>+'GS Fixed Chg Rates'!B$155</f>
        <v>325.38447097656262</v>
      </c>
      <c r="D34" s="249">
        <f>+'GS Fixed Chg Rates'!B$184</f>
        <v>0.1978609329455544</v>
      </c>
      <c r="E34" s="38">
        <f>+C34*D34</f>
        <v>64.380874993418345</v>
      </c>
      <c r="F34" s="250">
        <v>35</v>
      </c>
      <c r="G34" s="179">
        <f t="shared" si="4"/>
        <v>2.4861486006535019E-3</v>
      </c>
      <c r="H34" s="242">
        <f>E34*G34</f>
        <v>0.16006042227373504</v>
      </c>
    </row>
    <row r="35" spans="1:8">
      <c r="A35" s="13" t="s">
        <v>151</v>
      </c>
      <c r="B35" s="189" t="s">
        <v>199</v>
      </c>
      <c r="C35" s="248">
        <f>+'GS Fixed Chg Rates'!B$155</f>
        <v>325.38447097656262</v>
      </c>
      <c r="D35" s="249">
        <f>+'GS Fixed Chg Rates'!B$184</f>
        <v>0.1978609329455544</v>
      </c>
      <c r="E35" s="38">
        <f>+C35*D35</f>
        <v>64.380874993418345</v>
      </c>
      <c r="F35" s="250">
        <v>5</v>
      </c>
      <c r="G35" s="179">
        <f t="shared" si="4"/>
        <v>3.5516408580764315E-4</v>
      </c>
      <c r="H35" s="242">
        <f>E35*G35</f>
        <v>2.286577461053358E-2</v>
      </c>
    </row>
    <row r="36" spans="1:8">
      <c r="A36" s="13" t="s">
        <v>152</v>
      </c>
      <c r="B36" s="189" t="s">
        <v>199</v>
      </c>
      <c r="C36" s="248">
        <f>+'GS Fixed Chg Rates'!B$155</f>
        <v>325.38447097656262</v>
      </c>
      <c r="D36" s="249">
        <f>+'GS Fixed Chg Rates'!B$184</f>
        <v>0.1978609329455544</v>
      </c>
      <c r="E36" s="38">
        <f>+C36*D36</f>
        <v>64.380874993418345</v>
      </c>
      <c r="F36" s="250">
        <v>24</v>
      </c>
      <c r="G36" s="179">
        <f t="shared" si="4"/>
        <v>1.704787611876687E-3</v>
      </c>
      <c r="H36" s="242">
        <f>E36*G36</f>
        <v>0.10975571813056118</v>
      </c>
    </row>
    <row r="37" spans="1:8">
      <c r="A37" s="13" t="s">
        <v>153</v>
      </c>
      <c r="B37" s="189" t="s">
        <v>199</v>
      </c>
      <c r="C37" s="248">
        <f>+'GS Fixed Chg Rates'!B$155</f>
        <v>325.38447097656262</v>
      </c>
      <c r="D37" s="249">
        <f>+'GS Fixed Chg Rates'!B$184</f>
        <v>0.1978609329455544</v>
      </c>
      <c r="E37" s="38">
        <f>+C37*D37</f>
        <v>64.380874993418345</v>
      </c>
      <c r="F37" s="250">
        <v>24</v>
      </c>
      <c r="G37" s="179">
        <f t="shared" si="4"/>
        <v>1.704787611876687E-3</v>
      </c>
      <c r="H37" s="242">
        <f>E37*G37</f>
        <v>0.10975571813056118</v>
      </c>
    </row>
    <row r="38" spans="1:8">
      <c r="A38" s="13"/>
      <c r="B38" s="180"/>
      <c r="C38" s="181"/>
      <c r="D38" s="31"/>
      <c r="E38" s="13"/>
      <c r="G38" s="13"/>
      <c r="H38" s="13"/>
    </row>
    <row r="39" spans="1:8">
      <c r="A39" s="182" t="s">
        <v>156</v>
      </c>
      <c r="B39" s="175"/>
      <c r="C39" s="175"/>
      <c r="D39" s="175"/>
      <c r="E39" s="251"/>
      <c r="F39" s="252">
        <f>SUM(F16:F38)</f>
        <v>14078</v>
      </c>
      <c r="G39" s="185">
        <f>SUM(G16:G38)</f>
        <v>0.99999999999999989</v>
      </c>
      <c r="H39" s="253">
        <f>SUM(H16:H38)</f>
        <v>171.89599873821322</v>
      </c>
    </row>
    <row r="40" spans="1:8">
      <c r="D40" s="2"/>
      <c r="E40" s="2"/>
      <c r="F40" s="2"/>
      <c r="G40" s="2"/>
      <c r="H40" s="2"/>
    </row>
    <row r="41" spans="1:8">
      <c r="A41" s="16" t="s">
        <v>223</v>
      </c>
    </row>
    <row r="43" spans="1:8">
      <c r="A43" s="22" t="s">
        <v>513</v>
      </c>
    </row>
    <row r="44" spans="1:8">
      <c r="A44" s="36"/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87" orientation="landscape" r:id="rId1"/>
  <headerFooter alignWithMargins="0">
    <oddFooter>&amp;RExhibit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R49"/>
  <sheetViews>
    <sheetView showGridLines="0" view="pageBreakPreview" topLeftCell="A3" zoomScale="70" zoomScaleNormal="85" zoomScaleSheetLayoutView="70" workbookViewId="0">
      <pane xSplit="2" ySplit="12" topLeftCell="C15" activePane="bottomRight" state="frozen"/>
      <selection activeCell="G20" sqref="G20"/>
      <selection pane="topRight" activeCell="G20" sqref="G20"/>
      <selection pane="bottomLeft" activeCell="G20" sqref="G20"/>
      <selection pane="bottomRight" activeCell="F21" sqref="F21"/>
    </sheetView>
  </sheetViews>
  <sheetFormatPr defaultColWidth="8.7109375" defaultRowHeight="12.75"/>
  <cols>
    <col min="1" max="1" width="21.28515625" customWidth="1"/>
    <col min="2" max="5" width="11.7109375" customWidth="1"/>
    <col min="6" max="6" width="12.7109375" customWidth="1"/>
    <col min="7" max="8" width="11.7109375" customWidth="1"/>
    <col min="9" max="9" width="13.42578125" customWidth="1"/>
    <col min="10" max="11" width="11.7109375" customWidth="1"/>
    <col min="12" max="12" width="12.7109375" customWidth="1"/>
    <col min="13" max="13" width="8.28515625" customWidth="1"/>
    <col min="14" max="14" width="14.7109375" bestFit="1" customWidth="1"/>
    <col min="15" max="15" width="23.7109375" bestFit="1" customWidth="1"/>
    <col min="16" max="16" width="11" customWidth="1"/>
    <col min="17" max="17" width="15" bestFit="1" customWidth="1"/>
    <col min="18" max="18" width="11.7109375" customWidth="1"/>
    <col min="19" max="19" width="6.28515625" customWidth="1"/>
  </cols>
  <sheetData>
    <row r="1" spans="1:18" ht="18">
      <c r="A1" s="28">
        <f>+'GS Fixed Chg Rates'!A1</f>
        <v>2026</v>
      </c>
      <c r="B1" s="28" t="s">
        <v>304</v>
      </c>
    </row>
    <row r="3" spans="1:18">
      <c r="R3" s="19" t="s">
        <v>299</v>
      </c>
    </row>
    <row r="4" spans="1:18">
      <c r="A4" s="8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>
      <c r="A5" s="8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>
      <c r="A6" s="8" t="s">
        <v>109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9" spans="1:18">
      <c r="A9" s="170" t="s">
        <v>34</v>
      </c>
      <c r="B9" s="1" t="s">
        <v>79</v>
      </c>
      <c r="C9" s="6" t="s">
        <v>91</v>
      </c>
      <c r="D9" s="2" t="s">
        <v>48</v>
      </c>
      <c r="E9" s="6" t="s">
        <v>52</v>
      </c>
      <c r="F9" s="2"/>
      <c r="G9" s="6" t="s">
        <v>56</v>
      </c>
      <c r="H9" s="6" t="s">
        <v>114</v>
      </c>
      <c r="I9" s="6" t="s">
        <v>117</v>
      </c>
      <c r="J9" s="6" t="s">
        <v>119</v>
      </c>
      <c r="K9" s="6" t="s">
        <v>34</v>
      </c>
      <c r="L9" s="320" t="s">
        <v>123</v>
      </c>
      <c r="M9" s="321"/>
      <c r="N9" s="321"/>
      <c r="O9" s="321"/>
      <c r="P9" s="321"/>
      <c r="Q9" s="321"/>
      <c r="R9" s="322"/>
    </row>
    <row r="10" spans="1:18">
      <c r="A10" s="13"/>
      <c r="B10" s="10"/>
      <c r="C10" s="13" t="s">
        <v>239</v>
      </c>
      <c r="D10" t="s">
        <v>49</v>
      </c>
      <c r="E10" s="13" t="s">
        <v>53</v>
      </c>
      <c r="G10" s="13" t="s">
        <v>26</v>
      </c>
      <c r="H10" s="13" t="s">
        <v>115</v>
      </c>
      <c r="I10" s="13" t="s">
        <v>26</v>
      </c>
      <c r="J10" s="13" t="s">
        <v>120</v>
      </c>
      <c r="K10" s="13" t="s">
        <v>121</v>
      </c>
      <c r="L10" s="13" t="s">
        <v>121</v>
      </c>
      <c r="M10" s="13" t="s">
        <v>125</v>
      </c>
      <c r="N10" s="13" t="s">
        <v>128</v>
      </c>
      <c r="O10" s="13" t="s">
        <v>129</v>
      </c>
      <c r="P10" s="13" t="s">
        <v>15</v>
      </c>
      <c r="Q10" s="13" t="s">
        <v>132</v>
      </c>
      <c r="R10" s="13" t="s">
        <v>54</v>
      </c>
    </row>
    <row r="11" spans="1:18">
      <c r="A11" s="13"/>
      <c r="B11" s="10"/>
      <c r="C11" s="13" t="s">
        <v>35</v>
      </c>
      <c r="D11" t="s">
        <v>50</v>
      </c>
      <c r="E11" s="13" t="s">
        <v>39</v>
      </c>
      <c r="G11" s="13"/>
      <c r="H11" s="13" t="s">
        <v>116</v>
      </c>
      <c r="I11" s="13"/>
      <c r="J11" s="13" t="s">
        <v>45</v>
      </c>
      <c r="K11" s="13" t="s">
        <v>39</v>
      </c>
      <c r="L11" s="171" t="s">
        <v>124</v>
      </c>
      <c r="M11" s="13" t="s">
        <v>126</v>
      </c>
      <c r="N11" s="13" t="s">
        <v>290</v>
      </c>
      <c r="O11" s="13" t="s">
        <v>130</v>
      </c>
      <c r="P11" s="13" t="s">
        <v>130</v>
      </c>
      <c r="Q11" s="13" t="s">
        <v>83</v>
      </c>
      <c r="R11" s="13" t="s">
        <v>134</v>
      </c>
    </row>
    <row r="12" spans="1:18">
      <c r="A12" s="13"/>
      <c r="B12" s="10"/>
      <c r="C12" s="7" t="s">
        <v>36</v>
      </c>
      <c r="D12" s="172" t="s">
        <v>51</v>
      </c>
      <c r="E12" s="7"/>
      <c r="F12" s="4"/>
      <c r="G12" s="7" t="s">
        <v>82</v>
      </c>
      <c r="H12" s="7" t="s">
        <v>42</v>
      </c>
      <c r="I12" s="7" t="s">
        <v>36</v>
      </c>
      <c r="J12" s="173"/>
      <c r="K12" s="7" t="s">
        <v>122</v>
      </c>
      <c r="L12" s="7" t="s">
        <v>36</v>
      </c>
      <c r="M12" s="7" t="s">
        <v>127</v>
      </c>
      <c r="N12" s="7" t="s">
        <v>43</v>
      </c>
      <c r="O12" s="7" t="s">
        <v>43</v>
      </c>
      <c r="P12" s="7" t="s">
        <v>43</v>
      </c>
      <c r="Q12" s="173"/>
      <c r="R12" s="173" t="s">
        <v>51</v>
      </c>
    </row>
    <row r="13" spans="1:18">
      <c r="A13" s="174"/>
      <c r="B13" s="174" t="s">
        <v>58</v>
      </c>
      <c r="C13" s="175">
        <v>1</v>
      </c>
      <c r="D13" s="175">
        <v>2</v>
      </c>
      <c r="E13" s="175">
        <v>3</v>
      </c>
      <c r="F13" s="175">
        <v>4</v>
      </c>
      <c r="G13" s="175">
        <v>5</v>
      </c>
      <c r="H13" s="175">
        <v>6</v>
      </c>
      <c r="I13" s="175">
        <v>7</v>
      </c>
      <c r="J13" s="175">
        <v>8</v>
      </c>
      <c r="K13" s="175">
        <v>9</v>
      </c>
      <c r="L13" s="175">
        <v>10</v>
      </c>
      <c r="M13" s="175">
        <v>11</v>
      </c>
      <c r="N13" s="175">
        <v>12</v>
      </c>
      <c r="O13" s="175">
        <v>13</v>
      </c>
      <c r="P13" s="175">
        <v>14</v>
      </c>
      <c r="Q13" s="175">
        <v>15</v>
      </c>
      <c r="R13" s="175">
        <v>16</v>
      </c>
    </row>
    <row r="14" spans="1:18">
      <c r="A14" s="176"/>
      <c r="B14" s="176" t="s">
        <v>59</v>
      </c>
      <c r="C14" s="184"/>
      <c r="D14" s="184"/>
      <c r="E14" s="187"/>
      <c r="F14" s="187" t="s">
        <v>113</v>
      </c>
      <c r="G14" s="188" t="s">
        <v>236</v>
      </c>
      <c r="H14" s="188" t="s">
        <v>222</v>
      </c>
      <c r="I14" s="187" t="s">
        <v>118</v>
      </c>
      <c r="J14" s="188" t="s">
        <v>231</v>
      </c>
      <c r="K14" s="187"/>
      <c r="L14" s="187" t="s">
        <v>133</v>
      </c>
      <c r="M14" s="187"/>
      <c r="N14" s="188" t="s">
        <v>232</v>
      </c>
      <c r="O14" s="187" t="s">
        <v>203</v>
      </c>
      <c r="P14" s="187" t="s">
        <v>131</v>
      </c>
      <c r="Q14" s="187" t="s">
        <v>240</v>
      </c>
      <c r="R14" s="187" t="s">
        <v>135</v>
      </c>
    </row>
    <row r="15" spans="1:18">
      <c r="A15" s="6"/>
      <c r="B15" s="1"/>
      <c r="C15" s="6"/>
      <c r="D15" s="2"/>
      <c r="E15" s="6"/>
      <c r="F15" s="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>
      <c r="A16" s="13" t="s">
        <v>60</v>
      </c>
      <c r="B16" s="189" t="s">
        <v>80</v>
      </c>
      <c r="C16" s="181">
        <f>+'Voltage Cntrl RR'!C16</f>
        <v>150</v>
      </c>
      <c r="D16" s="323">
        <f>+'GS Fixed Chg Rates'!B$19</f>
        <v>320.36587005379477</v>
      </c>
      <c r="E16" s="29">
        <f>+'GS Fixed Chg Rates'!B$48</f>
        <v>0.39502510272427993</v>
      </c>
      <c r="F16" s="65">
        <f>+D16*E16</f>
        <v>126.55256072735359</v>
      </c>
      <c r="G16" s="177">
        <f>+Timeonline!L5</f>
        <v>484073.04151398409</v>
      </c>
      <c r="H16" s="190">
        <f>+Timeonline!I5</f>
        <v>5440.4750000000004</v>
      </c>
      <c r="I16" s="178">
        <f t="shared" ref="I16:I40" si="0">IF(ISERROR(G16/H16),0,G16/H16)</f>
        <v>88.976245918597925</v>
      </c>
      <c r="J16" s="324">
        <f>+Timeonline!R5</f>
        <v>0.59317497279065279</v>
      </c>
      <c r="K16" s="325">
        <f>+'Regulation RR'!D16</f>
        <v>1</v>
      </c>
      <c r="L16" s="178">
        <f>MIN(C16,K16*10)</f>
        <v>10</v>
      </c>
      <c r="M16" s="181">
        <v>1</v>
      </c>
      <c r="N16" s="326">
        <v>0</v>
      </c>
      <c r="O16" s="326">
        <f>MAX(0,MIN(C16-I16,L16))*H16*M16</f>
        <v>54404.75</v>
      </c>
      <c r="P16" s="326">
        <f>+N16+O16</f>
        <v>54404.75</v>
      </c>
      <c r="Q16" s="179">
        <f t="shared" ref="Q16:Q40" si="1">P16/P$42</f>
        <v>5.5383825880259349E-2</v>
      </c>
      <c r="R16" s="327">
        <f>+F16*Q16</f>
        <v>7.0089649880246991</v>
      </c>
    </row>
    <row r="17" spans="1:18">
      <c r="A17" s="13" t="s">
        <v>61</v>
      </c>
      <c r="B17" s="189" t="s">
        <v>80</v>
      </c>
      <c r="C17" s="181">
        <f>+'Voltage Cntrl RR'!C17</f>
        <v>150</v>
      </c>
      <c r="D17" s="323">
        <f>+'GS Fixed Chg Rates'!B$19</f>
        <v>320.36587005379477</v>
      </c>
      <c r="E17" s="29">
        <f>+'GS Fixed Chg Rates'!B$48</f>
        <v>0.39502510272427993</v>
      </c>
      <c r="F17" s="65">
        <f t="shared" ref="F17:F40" si="2">+D17*E17</f>
        <v>126.55256072735359</v>
      </c>
      <c r="G17" s="177">
        <f>+Timeonline!L6</f>
        <v>144577.41434585137</v>
      </c>
      <c r="H17" s="190">
        <f>+Timeonline!I6</f>
        <v>1662.96</v>
      </c>
      <c r="I17" s="178">
        <f t="shared" si="0"/>
        <v>86.939802728779625</v>
      </c>
      <c r="J17" s="324">
        <f>+Timeonline!R6</f>
        <v>0.57959868485853083</v>
      </c>
      <c r="K17" s="325">
        <f>+'Regulation RR'!D17</f>
        <v>1</v>
      </c>
      <c r="L17" s="178">
        <f t="shared" ref="L17:L19" si="3">MIN(C17,K17*10)</f>
        <v>10</v>
      </c>
      <c r="M17" s="181">
        <v>1</v>
      </c>
      <c r="N17" s="326">
        <v>0</v>
      </c>
      <c r="O17" s="326">
        <f t="shared" ref="O17:O40" si="4">MAX(0,MIN(C17-I17,L17))*H17*M17</f>
        <v>16629.599999999999</v>
      </c>
      <c r="P17" s="326">
        <f t="shared" ref="P17:P40" si="5">+N17+O17</f>
        <v>16629.599999999999</v>
      </c>
      <c r="Q17" s="179">
        <f t="shared" si="1"/>
        <v>1.6928868726689503E-2</v>
      </c>
      <c r="R17" s="327">
        <f t="shared" ref="R17:R40" si="6">+F17*Q17</f>
        <v>2.1423916875797704</v>
      </c>
    </row>
    <row r="18" spans="1:18">
      <c r="A18" s="13" t="s">
        <v>62</v>
      </c>
      <c r="B18" s="189" t="s">
        <v>80</v>
      </c>
      <c r="C18" s="181">
        <f>+'Voltage Cntrl RR'!C18</f>
        <v>150</v>
      </c>
      <c r="D18" s="323">
        <f>+'GS Fixed Chg Rates'!B$19</f>
        <v>320.36587005379477</v>
      </c>
      <c r="E18" s="29">
        <f>+'GS Fixed Chg Rates'!B$48</f>
        <v>0.39502510272427993</v>
      </c>
      <c r="F18" s="65">
        <f t="shared" si="2"/>
        <v>126.55256072735359</v>
      </c>
      <c r="G18" s="177">
        <f>+Timeonline!L7</f>
        <v>508205.13993118762</v>
      </c>
      <c r="H18" s="190">
        <f>+Timeonline!I7</f>
        <v>5756.67</v>
      </c>
      <c r="I18" s="178">
        <f t="shared" si="0"/>
        <v>88.281096524759562</v>
      </c>
      <c r="J18" s="324">
        <f>+Timeonline!R7</f>
        <v>0.58854064349839708</v>
      </c>
      <c r="K18" s="325">
        <f>+'Regulation RR'!D18</f>
        <v>1</v>
      </c>
      <c r="L18" s="178">
        <f t="shared" si="3"/>
        <v>10</v>
      </c>
      <c r="M18" s="181">
        <v>1</v>
      </c>
      <c r="N18" s="326">
        <v>0</v>
      </c>
      <c r="O18" s="326">
        <f t="shared" si="4"/>
        <v>57566.7</v>
      </c>
      <c r="P18" s="326">
        <f t="shared" si="5"/>
        <v>57566.7</v>
      </c>
      <c r="Q18" s="179">
        <f t="shared" si="1"/>
        <v>5.860267879736835E-2</v>
      </c>
      <c r="R18" s="327">
        <f>+F18*Q18</f>
        <v>7.4163190672895549</v>
      </c>
    </row>
    <row r="19" spans="1:18">
      <c r="A19" s="13" t="s">
        <v>63</v>
      </c>
      <c r="B19" s="189" t="s">
        <v>80</v>
      </c>
      <c r="C19" s="181">
        <f>+'Voltage Cntrl RR'!C19</f>
        <v>150</v>
      </c>
      <c r="D19" s="323">
        <f>+'GS Fixed Chg Rates'!B$19</f>
        <v>320.36587005379477</v>
      </c>
      <c r="E19" s="29">
        <f>+'GS Fixed Chg Rates'!B$48</f>
        <v>0.39502510272427993</v>
      </c>
      <c r="F19" s="65">
        <f t="shared" si="2"/>
        <v>126.55256072735359</v>
      </c>
      <c r="G19" s="177">
        <f>+Timeonline!L8</f>
        <v>416791.24218211125</v>
      </c>
      <c r="H19" s="190">
        <f>+Timeonline!I8</f>
        <v>4869.74</v>
      </c>
      <c r="I19" s="178">
        <f t="shared" si="0"/>
        <v>85.587986665019343</v>
      </c>
      <c r="J19" s="324">
        <f>+Timeonline!R8</f>
        <v>0.57058657776679567</v>
      </c>
      <c r="K19" s="325">
        <f>+'Regulation RR'!D19</f>
        <v>1</v>
      </c>
      <c r="L19" s="178">
        <f t="shared" si="3"/>
        <v>10</v>
      </c>
      <c r="M19" s="181">
        <v>1</v>
      </c>
      <c r="N19" s="326">
        <v>0</v>
      </c>
      <c r="O19" s="326">
        <f t="shared" si="4"/>
        <v>48697.399999999994</v>
      </c>
      <c r="P19" s="326">
        <f t="shared" si="5"/>
        <v>48697.399999999994</v>
      </c>
      <c r="Q19" s="179">
        <f t="shared" si="1"/>
        <v>4.9573765570494144E-2</v>
      </c>
      <c r="R19" s="327">
        <f t="shared" si="6"/>
        <v>6.2736869778435507</v>
      </c>
    </row>
    <row r="20" spans="1:18">
      <c r="A20" s="13" t="s">
        <v>64</v>
      </c>
      <c r="B20" s="189" t="s">
        <v>80</v>
      </c>
      <c r="C20" s="181">
        <f>+'Voltage Cntrl RR'!C20</f>
        <v>100</v>
      </c>
      <c r="D20" s="323">
        <f>+'GS Fixed Chg Rates'!C$19</f>
        <v>179.93574709115109</v>
      </c>
      <c r="E20" s="29">
        <f>+'GS Fixed Chg Rates'!C$48</f>
        <v>0.69561053660594419</v>
      </c>
      <c r="F20" s="65">
        <f t="shared" si="2"/>
        <v>125.16520158866707</v>
      </c>
      <c r="G20" s="177">
        <f>+Timeonline!L9</f>
        <v>376185.26987957512</v>
      </c>
      <c r="H20" s="190">
        <f>+Timeonline!I9</f>
        <v>5676.0649999999987</v>
      </c>
      <c r="I20" s="178">
        <f t="shared" si="0"/>
        <v>66.275715637431077</v>
      </c>
      <c r="J20" s="324">
        <f>+Timeonline!R9</f>
        <v>0.66275715637431076</v>
      </c>
      <c r="K20" s="325">
        <f>+'Regulation RR'!D20</f>
        <v>1</v>
      </c>
      <c r="L20" s="178">
        <f t="shared" ref="L20:L29" si="7">IF(MIN(C20,K20*10)&gt;=32,32,MIN(C20,K20*10))</f>
        <v>10</v>
      </c>
      <c r="M20" s="181">
        <v>0</v>
      </c>
      <c r="N20" s="326">
        <v>0</v>
      </c>
      <c r="O20" s="326">
        <f t="shared" si="4"/>
        <v>0</v>
      </c>
      <c r="P20" s="326">
        <f t="shared" si="5"/>
        <v>0</v>
      </c>
      <c r="Q20" s="179">
        <f t="shared" si="1"/>
        <v>0</v>
      </c>
      <c r="R20" s="327">
        <f t="shared" si="6"/>
        <v>0</v>
      </c>
    </row>
    <row r="21" spans="1:18">
      <c r="A21" s="13" t="s">
        <v>65</v>
      </c>
      <c r="B21" s="189" t="s">
        <v>80</v>
      </c>
      <c r="C21" s="181">
        <f>+'Voltage Cntrl RR'!C21</f>
        <v>100</v>
      </c>
      <c r="D21" s="323">
        <f>+'GS Fixed Chg Rates'!C$19</f>
        <v>179.93574709115109</v>
      </c>
      <c r="E21" s="29">
        <f>+'GS Fixed Chg Rates'!C$48</f>
        <v>0.69561053660594419</v>
      </c>
      <c r="F21" s="65">
        <f t="shared" si="2"/>
        <v>125.16520158866707</v>
      </c>
      <c r="G21" s="177">
        <f>+Timeonline!L10</f>
        <v>390991.79745177645</v>
      </c>
      <c r="H21" s="190">
        <f>+Timeonline!I10</f>
        <v>5616.14</v>
      </c>
      <c r="I21" s="178">
        <f t="shared" si="0"/>
        <v>69.619311030668115</v>
      </c>
      <c r="J21" s="324">
        <f>+Timeonline!R10</f>
        <v>0.69619311030668118</v>
      </c>
      <c r="K21" s="325">
        <f>+'Regulation RR'!D21</f>
        <v>1.5</v>
      </c>
      <c r="L21" s="178">
        <f t="shared" si="7"/>
        <v>15</v>
      </c>
      <c r="M21" s="181">
        <v>1</v>
      </c>
      <c r="N21" s="326">
        <v>0</v>
      </c>
      <c r="O21" s="326">
        <f t="shared" si="4"/>
        <v>84242.1</v>
      </c>
      <c r="P21" s="326">
        <f t="shared" si="5"/>
        <v>84242.1</v>
      </c>
      <c r="Q21" s="179">
        <f t="shared" si="1"/>
        <v>8.5758133217915644E-2</v>
      </c>
      <c r="R21" s="327">
        <f t="shared" si="6"/>
        <v>10.733934032088177</v>
      </c>
    </row>
    <row r="22" spans="1:18">
      <c r="A22" s="13" t="s">
        <v>66</v>
      </c>
      <c r="B22" s="189" t="s">
        <v>80</v>
      </c>
      <c r="C22" s="181">
        <f>+'Voltage Cntrl RR'!C22</f>
        <v>150</v>
      </c>
      <c r="D22" s="323">
        <f>+'GS Fixed Chg Rates'!C$19</f>
        <v>179.93574709115109</v>
      </c>
      <c r="E22" s="29">
        <f>+'GS Fixed Chg Rates'!C$48</f>
        <v>0.69561053660594419</v>
      </c>
      <c r="F22" s="65">
        <f t="shared" si="2"/>
        <v>125.16520158866707</v>
      </c>
      <c r="G22" s="177">
        <f>+Timeonline!L11</f>
        <v>723364.02573880251</v>
      </c>
      <c r="H22" s="190">
        <f>+Timeonline!I11</f>
        <v>6881.335</v>
      </c>
      <c r="I22" s="178">
        <f t="shared" si="0"/>
        <v>105.11972251587846</v>
      </c>
      <c r="J22" s="324">
        <f>+Timeonline!R11</f>
        <v>0.70079815010585644</v>
      </c>
      <c r="K22" s="325">
        <f>+'Regulation RR'!D22</f>
        <v>1.5</v>
      </c>
      <c r="L22" s="178">
        <f t="shared" si="7"/>
        <v>15</v>
      </c>
      <c r="M22" s="181">
        <v>1</v>
      </c>
      <c r="N22" s="326">
        <v>0</v>
      </c>
      <c r="O22" s="326">
        <f t="shared" si="4"/>
        <v>103220.02499999999</v>
      </c>
      <c r="P22" s="326">
        <f t="shared" si="5"/>
        <v>103220.02499999999</v>
      </c>
      <c r="Q22" s="179">
        <f t="shared" si="1"/>
        <v>0.10507758774658493</v>
      </c>
      <c r="R22" s="327">
        <f t="shared" si="6"/>
        <v>13.152057452752157</v>
      </c>
    </row>
    <row r="23" spans="1:18">
      <c r="A23" s="13" t="s">
        <v>71</v>
      </c>
      <c r="B23" s="189" t="s">
        <v>179</v>
      </c>
      <c r="C23" s="181">
        <f>+'Voltage Cntrl RR'!C23</f>
        <v>54</v>
      </c>
      <c r="D23" s="323">
        <f>+'GS Fixed Chg Rates'!E$155</f>
        <v>995.26867620775272</v>
      </c>
      <c r="E23" s="29">
        <f>+'GS Fixed Chg Rates'!E$184</f>
        <v>0.15918679673305131</v>
      </c>
      <c r="F23" s="65">
        <f t="shared" si="2"/>
        <v>158.43363245425658</v>
      </c>
      <c r="G23" s="177">
        <f>+Timeonline!L12</f>
        <v>267465.6548517021</v>
      </c>
      <c r="H23" s="190">
        <f>+Timeonline!I12</f>
        <v>7672.5499999999993</v>
      </c>
      <c r="I23" s="178">
        <f t="shared" si="0"/>
        <v>34.860073228809476</v>
      </c>
      <c r="J23" s="324">
        <f>+Timeonline!R12</f>
        <v>0.64555691164461992</v>
      </c>
      <c r="K23" s="325">
        <f>+'Regulation RR'!D23</f>
        <v>10</v>
      </c>
      <c r="L23" s="178">
        <f t="shared" si="7"/>
        <v>32</v>
      </c>
      <c r="M23" s="181">
        <v>1</v>
      </c>
      <c r="N23" s="326">
        <v>0</v>
      </c>
      <c r="O23" s="326">
        <f t="shared" si="4"/>
        <v>146852.04514829785</v>
      </c>
      <c r="P23" s="326">
        <f t="shared" si="5"/>
        <v>146852.04514829785</v>
      </c>
      <c r="Q23" s="179">
        <f t="shared" si="1"/>
        <v>0.1494948161447909</v>
      </c>
      <c r="R23" s="327">
        <f t="shared" si="6"/>
        <v>23.685006754900463</v>
      </c>
    </row>
    <row r="24" spans="1:18">
      <c r="A24" s="13" t="s">
        <v>313</v>
      </c>
      <c r="B24" s="189" t="s">
        <v>179</v>
      </c>
      <c r="C24" s="181">
        <f>+'Voltage Cntrl RR'!C24</f>
        <v>54</v>
      </c>
      <c r="D24" s="323">
        <f>+'GS Fixed Chg Rates'!F$155</f>
        <v>717.21641534410981</v>
      </c>
      <c r="E24" s="29">
        <f>+'GS Fixed Chg Rates'!F$184</f>
        <v>0.15927490784139367</v>
      </c>
      <c r="F24" s="65">
        <f>+D24*E24</f>
        <v>114.23457845626781</v>
      </c>
      <c r="G24" s="177">
        <f>+Timeonline!L13</f>
        <v>277536.34893006191</v>
      </c>
      <c r="H24" s="190">
        <f>+Timeonline!I13</f>
        <v>7787.83</v>
      </c>
      <c r="I24" s="178">
        <f t="shared" si="0"/>
        <v>35.637186344599449</v>
      </c>
      <c r="J24" s="324">
        <f>+Timeonline!R13</f>
        <v>0.65994789527036013</v>
      </c>
      <c r="K24" s="325">
        <f>+'Regulation RR'!D24</f>
        <v>10</v>
      </c>
      <c r="L24" s="178">
        <f t="shared" si="7"/>
        <v>32</v>
      </c>
      <c r="M24" s="181">
        <v>1</v>
      </c>
      <c r="N24" s="326">
        <v>0</v>
      </c>
      <c r="O24" s="326">
        <f>MAX(0,MIN(C24-I24,L24))*H24*M24</f>
        <v>143006.47106993807</v>
      </c>
      <c r="P24" s="326">
        <f>+N24+O24</f>
        <v>143006.47106993807</v>
      </c>
      <c r="Q24" s="179">
        <f t="shared" si="1"/>
        <v>0.14558003654989307</v>
      </c>
      <c r="R24" s="327">
        <f>+F24*Q24</f>
        <v>16.630274106925096</v>
      </c>
    </row>
    <row r="25" spans="1:18">
      <c r="A25" s="13" t="s">
        <v>392</v>
      </c>
      <c r="B25" s="189" t="s">
        <v>80</v>
      </c>
      <c r="C25" s="181">
        <v>46</v>
      </c>
      <c r="D25" s="323">
        <f>+'GS Fixed Chg Rates'!D$19</f>
        <v>181.33693119192498</v>
      </c>
      <c r="E25" s="29">
        <f>+'GS Fixed Chg Rates'!D$48</f>
        <v>0.18370047672266449</v>
      </c>
      <c r="F25" s="65">
        <f>+D25*E25</f>
        <v>33.311680707381626</v>
      </c>
      <c r="G25" s="177">
        <f>+Timeonline!L14</f>
        <v>163523.73064149034</v>
      </c>
      <c r="H25" s="190">
        <f>+Timeonline!I14</f>
        <v>6522.5</v>
      </c>
      <c r="I25" s="178">
        <f t="shared" si="0"/>
        <v>25.07071378175398</v>
      </c>
      <c r="J25" s="324">
        <f>+Timeonline!R14</f>
        <v>0.54501551699465178</v>
      </c>
      <c r="K25" s="325">
        <f>+'Regulation RR'!D26</f>
        <v>1</v>
      </c>
      <c r="L25" s="178">
        <f t="shared" si="7"/>
        <v>10</v>
      </c>
      <c r="M25" s="181">
        <v>1</v>
      </c>
      <c r="N25" s="326">
        <v>0</v>
      </c>
      <c r="O25" s="326">
        <f>MAX(0,MIN(C25-I25,L25))*H25*M25</f>
        <v>65225</v>
      </c>
      <c r="P25" s="326">
        <f>+N25+O25</f>
        <v>65225</v>
      </c>
      <c r="Q25" s="179">
        <f t="shared" si="1"/>
        <v>6.6398798690186348E-2</v>
      </c>
      <c r="R25" s="327">
        <f>+F25*Q25</f>
        <v>2.2118555813211969</v>
      </c>
    </row>
    <row r="26" spans="1:18">
      <c r="A26" s="13" t="s">
        <v>67</v>
      </c>
      <c r="B26" s="189" t="s">
        <v>80</v>
      </c>
      <c r="C26" s="181">
        <f>+'Voltage Cntrl RR'!C26</f>
        <v>150</v>
      </c>
      <c r="D26" s="323">
        <f>+'GS Fixed Chg Rates'!E$19</f>
        <v>102.38911665191978</v>
      </c>
      <c r="E26" s="29">
        <f>+'GS Fixed Chg Rates'!E$48</f>
        <v>1.2078846099997365</v>
      </c>
      <c r="F26" s="65">
        <f t="shared" si="2"/>
        <v>123.67423823532164</v>
      </c>
      <c r="G26" s="177">
        <f>+Timeonline!L15</f>
        <v>229447.36685011728</v>
      </c>
      <c r="H26" s="190">
        <f>+Timeonline!I15</f>
        <v>2567.895</v>
      </c>
      <c r="I26" s="178">
        <f t="shared" si="0"/>
        <v>89.35231652778532</v>
      </c>
      <c r="J26" s="324">
        <f>+Timeonline!R15</f>
        <v>0.59568211018523542</v>
      </c>
      <c r="K26" s="325">
        <f>+'Regulation RR'!D26</f>
        <v>1</v>
      </c>
      <c r="L26" s="178">
        <f t="shared" si="7"/>
        <v>10</v>
      </c>
      <c r="M26" s="181">
        <v>1</v>
      </c>
      <c r="N26" s="326">
        <v>0</v>
      </c>
      <c r="O26" s="326">
        <f t="shared" si="4"/>
        <v>25678.95</v>
      </c>
      <c r="P26" s="326">
        <f t="shared" si="5"/>
        <v>25678.95</v>
      </c>
      <c r="Q26" s="179">
        <f t="shared" si="1"/>
        <v>2.6141072159836885E-2</v>
      </c>
      <c r="R26" s="327">
        <f t="shared" si="6"/>
        <v>3.232977186022401</v>
      </c>
    </row>
    <row r="27" spans="1:18">
      <c r="A27" s="13" t="s">
        <v>68</v>
      </c>
      <c r="B27" s="189" t="s">
        <v>80</v>
      </c>
      <c r="C27" s="181">
        <f>+'Voltage Cntrl RR'!C27</f>
        <v>160</v>
      </c>
      <c r="D27" s="323">
        <f>+'GS Fixed Chg Rates'!E$19</f>
        <v>102.38911665191978</v>
      </c>
      <c r="E27" s="29">
        <f>+'GS Fixed Chg Rates'!E$48</f>
        <v>1.2078846099997365</v>
      </c>
      <c r="F27" s="65">
        <f t="shared" si="2"/>
        <v>123.67423823532164</v>
      </c>
      <c r="G27" s="177">
        <f>+Timeonline!L16</f>
        <v>635172.2377758692</v>
      </c>
      <c r="H27" s="190">
        <f>+Timeonline!I16</f>
        <v>6121.4449999999997</v>
      </c>
      <c r="I27" s="178">
        <f t="shared" si="0"/>
        <v>103.7618140448651</v>
      </c>
      <c r="J27" s="324">
        <f>+Timeonline!R16</f>
        <v>0.64851133778040682</v>
      </c>
      <c r="K27" s="325">
        <f>+'Regulation RR'!D27</f>
        <v>2</v>
      </c>
      <c r="L27" s="178">
        <f t="shared" si="7"/>
        <v>20</v>
      </c>
      <c r="M27" s="181">
        <v>1</v>
      </c>
      <c r="N27" s="326">
        <v>0</v>
      </c>
      <c r="O27" s="326">
        <f t="shared" si="4"/>
        <v>122428.9</v>
      </c>
      <c r="P27" s="326">
        <f t="shared" si="5"/>
        <v>122428.9</v>
      </c>
      <c r="Q27" s="179">
        <f t="shared" si="1"/>
        <v>0.12463214848541135</v>
      </c>
      <c r="R27" s="327">
        <f t="shared" si="6"/>
        <v>15.413786023564745</v>
      </c>
    </row>
    <row r="28" spans="1:18">
      <c r="A28" s="13" t="s">
        <v>69</v>
      </c>
      <c r="B28" s="189" t="s">
        <v>80</v>
      </c>
      <c r="C28" s="181">
        <f>+'Voltage Cntrl RR'!C28</f>
        <v>150</v>
      </c>
      <c r="D28" s="323">
        <f>+'GS Fixed Chg Rates'!F$19</f>
        <v>701.75875212001176</v>
      </c>
      <c r="E28" s="29">
        <f>+'GS Fixed Chg Rates'!F$48</f>
        <v>0.33013002035312911</v>
      </c>
      <c r="F28" s="65">
        <f t="shared" si="2"/>
        <v>231.67163112036596</v>
      </c>
      <c r="G28" s="177">
        <f>+Timeonline!L17</f>
        <v>522856.81544984324</v>
      </c>
      <c r="H28" s="190">
        <f>+Timeonline!I17</f>
        <v>5310.0249999999996</v>
      </c>
      <c r="I28" s="178">
        <f t="shared" si="0"/>
        <v>98.465980000064647</v>
      </c>
      <c r="J28" s="324">
        <f>+Timeonline!R17</f>
        <v>0.65643986666709764</v>
      </c>
      <c r="K28" s="325">
        <f>+'Regulation RR'!D28</f>
        <v>1</v>
      </c>
      <c r="L28" s="178">
        <f t="shared" si="7"/>
        <v>10</v>
      </c>
      <c r="M28" s="181">
        <v>1</v>
      </c>
      <c r="N28" s="326">
        <v>0</v>
      </c>
      <c r="O28" s="326">
        <f t="shared" si="4"/>
        <v>53100.25</v>
      </c>
      <c r="P28" s="326">
        <f t="shared" si="5"/>
        <v>53100.25</v>
      </c>
      <c r="Q28" s="179">
        <f t="shared" si="1"/>
        <v>5.4055849906455622E-2</v>
      </c>
      <c r="R28" s="327">
        <f t="shared" si="6"/>
        <v>12.523206919426256</v>
      </c>
    </row>
    <row r="29" spans="1:18">
      <c r="A29" s="13" t="s">
        <v>70</v>
      </c>
      <c r="B29" s="189" t="s">
        <v>80</v>
      </c>
      <c r="C29" s="181">
        <f>+'Voltage Cntrl RR'!C29</f>
        <v>185</v>
      </c>
      <c r="D29" s="323">
        <f>+'GS Fixed Chg Rates'!G$19</f>
        <v>1802.0252741081076</v>
      </c>
      <c r="E29" s="29">
        <f>+'GS Fixed Chg Rates'!G$48</f>
        <v>0.19058071972207924</v>
      </c>
      <c r="F29" s="65">
        <f t="shared" si="2"/>
        <v>343.43127369690029</v>
      </c>
      <c r="G29" s="177">
        <f>+Timeonline!L18</f>
        <v>783260.71208389523</v>
      </c>
      <c r="H29" s="190">
        <f>+Timeonline!I18</f>
        <v>6839.3850000000002</v>
      </c>
      <c r="I29" s="178">
        <f t="shared" si="0"/>
        <v>114.52209695519336</v>
      </c>
      <c r="J29" s="324">
        <f>+Timeonline!R18</f>
        <v>0.61903836191996409</v>
      </c>
      <c r="K29" s="325">
        <f>+'Regulation RR'!D29</f>
        <v>0</v>
      </c>
      <c r="L29" s="178">
        <f t="shared" si="7"/>
        <v>0</v>
      </c>
      <c r="M29" s="181">
        <v>0</v>
      </c>
      <c r="N29" s="326">
        <v>0</v>
      </c>
      <c r="O29" s="326">
        <f t="shared" si="4"/>
        <v>0</v>
      </c>
      <c r="P29" s="326">
        <f t="shared" si="5"/>
        <v>0</v>
      </c>
      <c r="Q29" s="179">
        <f t="shared" si="1"/>
        <v>0</v>
      </c>
      <c r="R29" s="327">
        <f t="shared" si="6"/>
        <v>0</v>
      </c>
    </row>
    <row r="30" spans="1:18">
      <c r="A30" s="13" t="s">
        <v>138</v>
      </c>
      <c r="B30" s="189" t="s">
        <v>0</v>
      </c>
      <c r="C30" s="181">
        <f>+'Voltage Cntrl RR'!C30</f>
        <v>100</v>
      </c>
      <c r="D30" s="323">
        <f>+'GS Fixed Chg Rates'!I$19</f>
        <v>1383.2541559632241</v>
      </c>
      <c r="E30" s="29">
        <f>+'GS Fixed Chg Rates'!I$48</f>
        <v>0.13489409268974292</v>
      </c>
      <c r="F30" s="65">
        <f t="shared" si="2"/>
        <v>186.59281432797528</v>
      </c>
      <c r="G30" s="177">
        <f>+Timeonline!L19</f>
        <v>2945.1085000000003</v>
      </c>
      <c r="H30" s="190">
        <f>+Timeonline!I19</f>
        <v>1594</v>
      </c>
      <c r="I30" s="178">
        <f t="shared" si="0"/>
        <v>1.8476213927227103</v>
      </c>
      <c r="J30" s="324">
        <f>+Timeonline!R19</f>
        <v>1.8476213927227102E-2</v>
      </c>
      <c r="K30" s="325">
        <f>+'Regulation RR'!D30</f>
        <v>15</v>
      </c>
      <c r="L30" s="178">
        <f>IF(MIN(C30,K30*10)&gt;=32,32,MIN(C30,K30*10))</f>
        <v>32</v>
      </c>
      <c r="M30" s="328">
        <v>1</v>
      </c>
      <c r="N30" s="326">
        <v>0</v>
      </c>
      <c r="O30" s="326">
        <f t="shared" si="4"/>
        <v>51008</v>
      </c>
      <c r="P30" s="326">
        <f t="shared" si="5"/>
        <v>51008</v>
      </c>
      <c r="Q30" s="179">
        <f t="shared" si="1"/>
        <v>5.1925947467827145E-2</v>
      </c>
      <c r="R30" s="327">
        <f t="shared" si="6"/>
        <v>9.689008674668468</v>
      </c>
    </row>
    <row r="31" spans="1:18">
      <c r="A31" s="13" t="s">
        <v>139</v>
      </c>
      <c r="B31" s="189" t="s">
        <v>0</v>
      </c>
      <c r="C31" s="181">
        <f>+'Voltage Cntrl RR'!C31</f>
        <v>100</v>
      </c>
      <c r="D31" s="323">
        <f>+'GS Fixed Chg Rates'!I$19</f>
        <v>1383.2541559632241</v>
      </c>
      <c r="E31" s="29">
        <f>+'GS Fixed Chg Rates'!I$48</f>
        <v>0.13489409268974292</v>
      </c>
      <c r="F31" s="65">
        <f t="shared" si="2"/>
        <v>186.59281432797528</v>
      </c>
      <c r="G31" s="177">
        <f>+Timeonline!L20</f>
        <v>381456.66520023422</v>
      </c>
      <c r="H31" s="190">
        <f>+Timeonline!I20</f>
        <v>2706</v>
      </c>
      <c r="I31" s="178">
        <f t="shared" si="0"/>
        <v>140.96698640067783</v>
      </c>
      <c r="J31" s="324">
        <f>+Timeonline!R20</f>
        <v>1.4096698640067782</v>
      </c>
      <c r="K31" s="325">
        <f>+'Regulation RR'!D31</f>
        <v>15</v>
      </c>
      <c r="L31" s="178">
        <f t="shared" ref="L31:L40" si="8">IF(MIN(C31,K31*10)&gt;=32,32,MIN(C31,K31*10))</f>
        <v>32</v>
      </c>
      <c r="M31" s="328">
        <v>1</v>
      </c>
      <c r="N31" s="326">
        <v>0</v>
      </c>
      <c r="O31" s="326">
        <f t="shared" si="4"/>
        <v>0</v>
      </c>
      <c r="P31" s="326">
        <f t="shared" si="5"/>
        <v>0</v>
      </c>
      <c r="Q31" s="179">
        <f t="shared" si="1"/>
        <v>0</v>
      </c>
      <c r="R31" s="327">
        <f t="shared" si="6"/>
        <v>0</v>
      </c>
    </row>
    <row r="32" spans="1:18">
      <c r="A32" s="13" t="s">
        <v>148</v>
      </c>
      <c r="B32" s="189" t="s">
        <v>0</v>
      </c>
      <c r="C32" s="181">
        <f>+'Voltage Cntrl RR'!C32</f>
        <v>0</v>
      </c>
      <c r="D32" s="323">
        <f>+'GS Fixed Chg Rates'!J$19</f>
        <v>1513.8830876376262</v>
      </c>
      <c r="E32" s="29">
        <f>+'GS Fixed Chg Rates'!J$48</f>
        <v>0.25161921996151398</v>
      </c>
      <c r="F32" s="65">
        <f t="shared" si="2"/>
        <v>380.92208162430779</v>
      </c>
      <c r="G32" s="177">
        <f>+Timeonline!L21</f>
        <v>0</v>
      </c>
      <c r="H32" s="190">
        <f>+Timeonline!I21</f>
        <v>0</v>
      </c>
      <c r="I32" s="178">
        <f t="shared" si="0"/>
        <v>0</v>
      </c>
      <c r="J32" s="324">
        <f>+Timeonline!R21</f>
        <v>0</v>
      </c>
      <c r="K32" s="325">
        <f>+'Regulation RR'!D32</f>
        <v>0</v>
      </c>
      <c r="L32" s="178">
        <f t="shared" si="8"/>
        <v>0</v>
      </c>
      <c r="M32" s="181">
        <v>0</v>
      </c>
      <c r="N32" s="326">
        <v>0</v>
      </c>
      <c r="O32" s="326">
        <f t="shared" si="4"/>
        <v>0</v>
      </c>
      <c r="P32" s="326">
        <f t="shared" si="5"/>
        <v>0</v>
      </c>
      <c r="Q32" s="179">
        <f t="shared" si="1"/>
        <v>0</v>
      </c>
      <c r="R32" s="327">
        <f t="shared" si="6"/>
        <v>0</v>
      </c>
    </row>
    <row r="33" spans="1:18">
      <c r="A33" s="13" t="s">
        <v>168</v>
      </c>
      <c r="B33" s="189" t="s">
        <v>0</v>
      </c>
      <c r="C33" s="181">
        <f>+'Voltage Cntrl RR'!C34</f>
        <v>163</v>
      </c>
      <c r="D33" s="323">
        <f>+'GS Fixed Chg Rates'!K$19</f>
        <v>2323.9637654526728</v>
      </c>
      <c r="E33" s="29">
        <f>+'GS Fixed Chg Rates'!K$48</f>
        <v>0.16446134348651203</v>
      </c>
      <c r="F33" s="65">
        <f t="shared" si="2"/>
        <v>382.20220308031992</v>
      </c>
      <c r="G33" s="177">
        <f>+Timeonline!L23</f>
        <v>0</v>
      </c>
      <c r="H33" s="190">
        <f>+Timeonline!I23</f>
        <v>0</v>
      </c>
      <c r="I33" s="178">
        <f t="shared" si="0"/>
        <v>0</v>
      </c>
      <c r="J33" s="324">
        <f>+Timeonline!R23</f>
        <v>0</v>
      </c>
      <c r="K33" s="325">
        <f>+'Regulation RR'!D33</f>
        <v>20</v>
      </c>
      <c r="L33" s="178">
        <f t="shared" si="8"/>
        <v>32</v>
      </c>
      <c r="M33" s="181">
        <v>0</v>
      </c>
      <c r="N33" s="326">
        <v>0</v>
      </c>
      <c r="O33" s="326">
        <f t="shared" si="4"/>
        <v>0</v>
      </c>
      <c r="P33" s="326">
        <f t="shared" si="5"/>
        <v>0</v>
      </c>
      <c r="Q33" s="179">
        <f t="shared" si="1"/>
        <v>0</v>
      </c>
      <c r="R33" s="327">
        <f t="shared" si="6"/>
        <v>0</v>
      </c>
    </row>
    <row r="34" spans="1:18">
      <c r="A34" s="13" t="s">
        <v>149</v>
      </c>
      <c r="B34" s="189" t="s">
        <v>180</v>
      </c>
      <c r="C34" s="181">
        <f>+'Voltage Cntrl RR'!C35</f>
        <v>30</v>
      </c>
      <c r="D34" s="323">
        <f>+'GS Fixed Chg Rates'!B$155</f>
        <v>325.38447097656262</v>
      </c>
      <c r="E34" s="29">
        <f>+'GS Fixed Chg Rates'!B$184</f>
        <v>0.1978609329455544</v>
      </c>
      <c r="F34" s="65">
        <f t="shared" si="2"/>
        <v>64.380874993418345</v>
      </c>
      <c r="G34" s="177">
        <f>+Timeonline!L24</f>
        <v>3613.6838063508731</v>
      </c>
      <c r="H34" s="190">
        <f>+Timeonline!I24</f>
        <v>196.54000000000002</v>
      </c>
      <c r="I34" s="178">
        <f t="shared" si="0"/>
        <v>18.38650557825823</v>
      </c>
      <c r="J34" s="324">
        <f>+Timeonline!R24</f>
        <v>0.6128835192752744</v>
      </c>
      <c r="K34" s="325">
        <f>+'Regulation RR'!D34</f>
        <v>10</v>
      </c>
      <c r="L34" s="178">
        <f t="shared" si="8"/>
        <v>30</v>
      </c>
      <c r="M34" s="181">
        <v>1</v>
      </c>
      <c r="N34" s="326">
        <v>0</v>
      </c>
      <c r="O34" s="326">
        <f t="shared" si="4"/>
        <v>2282.5161936491277</v>
      </c>
      <c r="P34" s="326">
        <f t="shared" si="5"/>
        <v>2282.5161936491277</v>
      </c>
      <c r="Q34" s="179">
        <f t="shared" si="1"/>
        <v>2.3235926906738035E-3</v>
      </c>
      <c r="R34" s="327">
        <f t="shared" si="6"/>
        <v>0.14959493055389073</v>
      </c>
    </row>
    <row r="35" spans="1:18">
      <c r="A35" s="13" t="s">
        <v>151</v>
      </c>
      <c r="B35" s="189" t="s">
        <v>180</v>
      </c>
      <c r="C35" s="181">
        <f>+'Voltage Cntrl RR'!C36</f>
        <v>30</v>
      </c>
      <c r="D35" s="323">
        <f>+'GS Fixed Chg Rates'!B$155</f>
        <v>325.38447097656262</v>
      </c>
      <c r="E35" s="29">
        <f>+'GS Fixed Chg Rates'!B$184</f>
        <v>0.1978609329455544</v>
      </c>
      <c r="F35" s="65">
        <f t="shared" si="2"/>
        <v>64.380874993418345</v>
      </c>
      <c r="G35" s="177">
        <f>+Timeonline!L25</f>
        <v>3354.7744201037499</v>
      </c>
      <c r="H35" s="190">
        <f>+Timeonline!I25</f>
        <v>173.95</v>
      </c>
      <c r="I35" s="178">
        <f t="shared" si="0"/>
        <v>19.285854671478873</v>
      </c>
      <c r="J35" s="324">
        <f>+Timeonline!R25</f>
        <v>0.64286182238262912</v>
      </c>
      <c r="K35" s="325">
        <f>+'Regulation RR'!D35</f>
        <v>10</v>
      </c>
      <c r="L35" s="178">
        <f t="shared" si="8"/>
        <v>30</v>
      </c>
      <c r="M35" s="181">
        <v>1</v>
      </c>
      <c r="N35" s="326">
        <v>0</v>
      </c>
      <c r="O35" s="326">
        <f t="shared" si="4"/>
        <v>1863.7255798962499</v>
      </c>
      <c r="P35" s="326">
        <f t="shared" si="5"/>
        <v>1863.7255798962499</v>
      </c>
      <c r="Q35" s="179">
        <f t="shared" si="1"/>
        <v>1.8972654594600524E-3</v>
      </c>
      <c r="R35" s="327">
        <f t="shared" si="6"/>
        <v>0.12214761037482806</v>
      </c>
    </row>
    <row r="36" spans="1:18">
      <c r="A36" s="13" t="s">
        <v>152</v>
      </c>
      <c r="B36" s="189" t="s">
        <v>180</v>
      </c>
      <c r="C36" s="181">
        <f>+'Voltage Cntrl RR'!C37</f>
        <v>30</v>
      </c>
      <c r="D36" s="323">
        <f>+'GS Fixed Chg Rates'!B$155</f>
        <v>325.38447097656262</v>
      </c>
      <c r="E36" s="29">
        <f>+'GS Fixed Chg Rates'!B$184</f>
        <v>0.1978609329455544</v>
      </c>
      <c r="F36" s="65">
        <f t="shared" si="2"/>
        <v>64.380874993418345</v>
      </c>
      <c r="G36" s="177">
        <f>+Timeonline!L26</f>
        <v>2896.3547931937887</v>
      </c>
      <c r="H36" s="190">
        <f>+Timeonline!I26</f>
        <v>180.2</v>
      </c>
      <c r="I36" s="178">
        <f t="shared" si="0"/>
        <v>16.073001072107598</v>
      </c>
      <c r="J36" s="324">
        <f>+Timeonline!R26</f>
        <v>0.53576670240358659</v>
      </c>
      <c r="K36" s="325">
        <f>+'Regulation RR'!D36</f>
        <v>10</v>
      </c>
      <c r="L36" s="178">
        <f t="shared" si="8"/>
        <v>30</v>
      </c>
      <c r="M36" s="181">
        <v>1</v>
      </c>
      <c r="N36" s="326">
        <v>0</v>
      </c>
      <c r="O36" s="326">
        <f t="shared" si="4"/>
        <v>2509.6452068062108</v>
      </c>
      <c r="P36" s="326">
        <f t="shared" si="5"/>
        <v>2509.6452068062108</v>
      </c>
      <c r="Q36" s="179">
        <f t="shared" si="1"/>
        <v>2.5548091509469788E-3</v>
      </c>
      <c r="R36" s="327">
        <f t="shared" si="6"/>
        <v>0.16448084857915871</v>
      </c>
    </row>
    <row r="37" spans="1:18">
      <c r="A37" s="13" t="s">
        <v>153</v>
      </c>
      <c r="B37" s="189" t="s">
        <v>180</v>
      </c>
      <c r="C37" s="181">
        <f>+'Voltage Cntrl RR'!C38</f>
        <v>30</v>
      </c>
      <c r="D37" s="323">
        <f>+'GS Fixed Chg Rates'!B$155</f>
        <v>325.38447097656262</v>
      </c>
      <c r="E37" s="29">
        <f>+'GS Fixed Chg Rates'!B$184</f>
        <v>0.1978609329455544</v>
      </c>
      <c r="F37" s="65">
        <f t="shared" si="2"/>
        <v>64.380874993418345</v>
      </c>
      <c r="G37" s="177">
        <f>+Timeonline!L27</f>
        <v>1489.697929770062</v>
      </c>
      <c r="H37" s="190">
        <f>+Timeonline!I27</f>
        <v>93.194999999999993</v>
      </c>
      <c r="I37" s="178">
        <f t="shared" si="0"/>
        <v>15.984740917109955</v>
      </c>
      <c r="J37" s="324">
        <f>+Timeonline!R27</f>
        <v>0.53282469723699843</v>
      </c>
      <c r="K37" s="325">
        <f>+'Regulation RR'!D37</f>
        <v>10</v>
      </c>
      <c r="L37" s="178">
        <f t="shared" si="8"/>
        <v>30</v>
      </c>
      <c r="M37" s="181">
        <v>1</v>
      </c>
      <c r="N37" s="326">
        <v>0</v>
      </c>
      <c r="O37" s="326">
        <f t="shared" si="4"/>
        <v>1306.1520702299376</v>
      </c>
      <c r="P37" s="326">
        <f t="shared" si="5"/>
        <v>1306.1520702299376</v>
      </c>
      <c r="Q37" s="179">
        <f t="shared" si="1"/>
        <v>1.3296577749324304E-3</v>
      </c>
      <c r="R37" s="327">
        <f t="shared" si="6"/>
        <v>8.5604530991951588E-2</v>
      </c>
    </row>
    <row r="38" spans="1:18">
      <c r="A38" s="13" t="s">
        <v>150</v>
      </c>
      <c r="B38" s="189" t="s">
        <v>180</v>
      </c>
      <c r="C38" s="181">
        <f>+'Voltage Cntrl RR'!C39</f>
        <v>30</v>
      </c>
      <c r="D38" s="323">
        <f>+'GS Fixed Chg Rates'!C$155</f>
        <v>308.20629044022701</v>
      </c>
      <c r="E38" s="29">
        <f>+'GS Fixed Chg Rates'!C$184</f>
        <v>0.1750058310196147</v>
      </c>
      <c r="F38" s="65">
        <f t="shared" si="2"/>
        <v>53.93789798396466</v>
      </c>
      <c r="G38" s="177">
        <f>+Timeonline!L28</f>
        <v>838.86595843459304</v>
      </c>
      <c r="H38" s="190">
        <f>+Timeonline!I28</f>
        <v>41.670000000000009</v>
      </c>
      <c r="I38" s="178">
        <f t="shared" si="0"/>
        <v>20.13117250862954</v>
      </c>
      <c r="J38" s="324">
        <f>+Timeonline!R28</f>
        <v>0.67103908362098463</v>
      </c>
      <c r="K38" s="325">
        <f>+'Regulation RR'!D38</f>
        <v>10</v>
      </c>
      <c r="L38" s="178">
        <f t="shared" si="8"/>
        <v>30</v>
      </c>
      <c r="M38" s="181">
        <v>1</v>
      </c>
      <c r="N38" s="326">
        <v>0</v>
      </c>
      <c r="O38" s="326">
        <f t="shared" si="4"/>
        <v>411.23404156540715</v>
      </c>
      <c r="P38" s="326">
        <f t="shared" si="5"/>
        <v>411.23404156540715</v>
      </c>
      <c r="Q38" s="179">
        <f t="shared" si="1"/>
        <v>4.186346698421341E-4</v>
      </c>
      <c r="R38" s="327">
        <f t="shared" si="6"/>
        <v>2.2580274114495757E-2</v>
      </c>
    </row>
    <row r="39" spans="1:18">
      <c r="A39" s="13" t="s">
        <v>154</v>
      </c>
      <c r="B39" s="189" t="s">
        <v>180</v>
      </c>
      <c r="C39" s="181">
        <f>+'Voltage Cntrl RR'!C40</f>
        <v>30</v>
      </c>
      <c r="D39" s="323">
        <f>+'GS Fixed Chg Rates'!C$155</f>
        <v>308.20629044022701</v>
      </c>
      <c r="E39" s="29">
        <f>+'GS Fixed Chg Rates'!C$184</f>
        <v>0.1750058310196147</v>
      </c>
      <c r="F39" s="65">
        <f t="shared" si="2"/>
        <v>53.93789798396466</v>
      </c>
      <c r="G39" s="177">
        <f>+Timeonline!L29</f>
        <v>1062.7179377010089</v>
      </c>
      <c r="H39" s="190">
        <f>+Timeonline!I29</f>
        <v>63.144999999999996</v>
      </c>
      <c r="I39" s="178">
        <f t="shared" si="0"/>
        <v>16.829803431799967</v>
      </c>
      <c r="J39" s="324">
        <f>+Timeonline!R29</f>
        <v>0.56099344772666559</v>
      </c>
      <c r="K39" s="325">
        <f>+'Regulation RR'!D39</f>
        <v>10</v>
      </c>
      <c r="L39" s="178">
        <f t="shared" si="8"/>
        <v>30</v>
      </c>
      <c r="M39" s="181">
        <v>1</v>
      </c>
      <c r="N39" s="326">
        <v>0</v>
      </c>
      <c r="O39" s="326">
        <f t="shared" si="4"/>
        <v>831.63206229899106</v>
      </c>
      <c r="P39" s="326">
        <f t="shared" si="5"/>
        <v>831.63206229899106</v>
      </c>
      <c r="Q39" s="179">
        <f t="shared" si="1"/>
        <v>8.4659823516895706E-4</v>
      </c>
      <c r="R39" s="327">
        <f t="shared" si="6"/>
        <v>4.5663729241947726E-2</v>
      </c>
    </row>
    <row r="40" spans="1:18">
      <c r="A40" s="13" t="s">
        <v>155</v>
      </c>
      <c r="B40" s="189" t="s">
        <v>180</v>
      </c>
      <c r="C40" s="181">
        <f>+'Voltage Cntrl RR'!C41</f>
        <v>30</v>
      </c>
      <c r="D40" s="323">
        <f>+'GS Fixed Chg Rates'!D$155</f>
        <v>492.47275187839614</v>
      </c>
      <c r="E40" s="29">
        <f>+'GS Fixed Chg Rates'!D$184</f>
        <v>0.26872663025294613</v>
      </c>
      <c r="F40" s="65">
        <f t="shared" si="2"/>
        <v>132.34054310367665</v>
      </c>
      <c r="G40" s="177">
        <f>+Timeonline!L30</f>
        <v>39.907320790216389</v>
      </c>
      <c r="H40" s="190">
        <f>+Timeonline!I30</f>
        <v>36.56</v>
      </c>
      <c r="I40" s="178">
        <f t="shared" si="0"/>
        <v>1.0915569143932271</v>
      </c>
      <c r="J40" s="324">
        <f>+Timeonline!R30</f>
        <v>3.6385230479774239E-2</v>
      </c>
      <c r="K40" s="325">
        <f>+'Regulation RR'!D40</f>
        <v>10</v>
      </c>
      <c r="L40" s="178">
        <f t="shared" si="8"/>
        <v>30</v>
      </c>
      <c r="M40" s="181">
        <v>1</v>
      </c>
      <c r="N40" s="326">
        <v>0</v>
      </c>
      <c r="O40" s="326">
        <f t="shared" si="4"/>
        <v>1056.8926792097836</v>
      </c>
      <c r="P40" s="326">
        <f t="shared" si="5"/>
        <v>1056.8926792097836</v>
      </c>
      <c r="Q40" s="179">
        <f t="shared" si="1"/>
        <v>1.0759126752622787E-3</v>
      </c>
      <c r="R40" s="327">
        <f t="shared" si="6"/>
        <v>0.14238686777633966</v>
      </c>
    </row>
    <row r="41" spans="1:18">
      <c r="A41" s="13"/>
      <c r="B41" s="180"/>
      <c r="C41" s="181"/>
      <c r="D41" s="31"/>
      <c r="E41" s="13"/>
      <c r="G41" s="13"/>
      <c r="I41" s="178"/>
      <c r="K41" s="178"/>
      <c r="M41" s="13"/>
      <c r="N41" s="326">
        <v>0</v>
      </c>
      <c r="O41" s="13"/>
      <c r="P41" s="13"/>
      <c r="Q41" s="13"/>
      <c r="R41" s="174"/>
    </row>
    <row r="42" spans="1:18">
      <c r="A42" s="191" t="s">
        <v>156</v>
      </c>
      <c r="B42" s="183"/>
      <c r="C42" s="175">
        <f>SUM(C16:C41)</f>
        <v>2322</v>
      </c>
      <c r="D42" s="329">
        <f>SUM(D16:D41)</f>
        <v>15438.433385446226</v>
      </c>
      <c r="E42" s="184"/>
      <c r="F42" s="15"/>
      <c r="G42" s="330">
        <f>SUM(G16:G41)</f>
        <v>6321148.5734928465</v>
      </c>
      <c r="H42" s="15"/>
      <c r="I42" s="331">
        <f>SUM(I16:I41)</f>
        <v>1343.0673047913833</v>
      </c>
      <c r="J42" s="15"/>
      <c r="K42" s="332">
        <f>SUM(K16:K40)</f>
        <v>153</v>
      </c>
      <c r="L42" s="15"/>
      <c r="M42" s="184"/>
      <c r="N42" s="330">
        <f>SUM(N16:N41)</f>
        <v>0</v>
      </c>
      <c r="O42" s="330">
        <f>SUM(O16:O41)</f>
        <v>982321.98905189172</v>
      </c>
      <c r="P42" s="330">
        <f>SUM(P16:P41)</f>
        <v>982321.98905189172</v>
      </c>
      <c r="Q42" s="185">
        <f>SUM(Q16:Q41)</f>
        <v>1</v>
      </c>
      <c r="R42" s="186">
        <f>SUM(R16:R41)</f>
        <v>130.84592824403913</v>
      </c>
    </row>
    <row r="43" spans="1:18">
      <c r="O43" s="2"/>
      <c r="P43" s="2"/>
      <c r="Q43" s="2"/>
      <c r="R43" s="2"/>
    </row>
    <row r="44" spans="1:18">
      <c r="A44" s="16" t="s">
        <v>223</v>
      </c>
    </row>
    <row r="46" spans="1:18">
      <c r="A46" s="22" t="s">
        <v>511</v>
      </c>
    </row>
    <row r="47" spans="1:18">
      <c r="A47" s="22" t="s">
        <v>510</v>
      </c>
    </row>
    <row r="48" spans="1:18">
      <c r="A48" s="22" t="s">
        <v>241</v>
      </c>
    </row>
    <row r="49" spans="1:1">
      <c r="A49" s="22" t="s">
        <v>380</v>
      </c>
    </row>
  </sheetData>
  <phoneticPr fontId="0" type="noConversion"/>
  <printOptions horizontalCentered="1"/>
  <pageMargins left="1" right="0.5" top="1" bottom="0.5" header="0.511811023622047" footer="0.511811023622047"/>
  <pageSetup scale="50" orientation="landscape" r:id="rId1"/>
  <headerFooter alignWithMargins="0">
    <oddFooter>&amp;RExhibit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R52"/>
  <sheetViews>
    <sheetView showGridLines="0" view="pageBreakPreview" topLeftCell="A4" zoomScale="85" zoomScaleNormal="70" zoomScaleSheetLayoutView="85" workbookViewId="0">
      <pane xSplit="1" ySplit="12" topLeftCell="C21" activePane="bottomRight" state="frozen"/>
      <selection activeCell="G20" sqref="G20"/>
      <selection pane="topRight" activeCell="G20" sqref="G20"/>
      <selection pane="bottomLeft" activeCell="G20" sqref="G20"/>
      <selection pane="bottomRight" activeCell="H18" sqref="H18"/>
    </sheetView>
  </sheetViews>
  <sheetFormatPr defaultColWidth="8.7109375" defaultRowHeight="12.75"/>
  <cols>
    <col min="1" max="1" width="20.7109375" customWidth="1"/>
    <col min="2" max="4" width="11.7109375" customWidth="1"/>
    <col min="5" max="5" width="11.42578125" customWidth="1"/>
    <col min="6" max="6" width="11.7109375" customWidth="1"/>
    <col min="7" max="7" width="10.28515625" bestFit="1" customWidth="1"/>
    <col min="8" max="8" width="11.7109375" customWidth="1"/>
    <col min="9" max="9" width="10.28515625" bestFit="1" customWidth="1"/>
    <col min="10" max="11" width="11.7109375" customWidth="1"/>
    <col min="12" max="12" width="12.7109375" customWidth="1"/>
    <col min="13" max="13" width="8.7109375" customWidth="1"/>
    <col min="14" max="14" width="14.7109375" bestFit="1" customWidth="1"/>
    <col min="15" max="15" width="31.7109375" bestFit="1" customWidth="1"/>
    <col min="16" max="16" width="12.85546875" customWidth="1"/>
    <col min="17" max="17" width="15" bestFit="1" customWidth="1"/>
    <col min="18" max="18" width="11.7109375" customWidth="1"/>
    <col min="19" max="19" width="5" customWidth="1"/>
  </cols>
  <sheetData>
    <row r="1" spans="1:18" ht="18">
      <c r="A1" s="28">
        <f>+'GS Fixed Chg Rates'!A1</f>
        <v>2026</v>
      </c>
      <c r="B1" s="28" t="s">
        <v>304</v>
      </c>
    </row>
    <row r="3" spans="1:18">
      <c r="R3" s="19" t="s">
        <v>300</v>
      </c>
    </row>
    <row r="4" spans="1:18">
      <c r="A4" s="8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8" t="s">
        <v>300</v>
      </c>
    </row>
    <row r="5" spans="1:18">
      <c r="A5" s="8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>
      <c r="A6" s="8" t="s">
        <v>110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9" spans="1:18">
      <c r="A9" s="170" t="s">
        <v>34</v>
      </c>
      <c r="B9" s="1" t="s">
        <v>79</v>
      </c>
      <c r="C9" s="6" t="s">
        <v>91</v>
      </c>
      <c r="D9" s="2" t="s">
        <v>48</v>
      </c>
      <c r="E9" s="6" t="s">
        <v>52</v>
      </c>
      <c r="F9" s="2"/>
      <c r="G9" s="333" t="s">
        <v>56</v>
      </c>
      <c r="H9" s="6" t="s">
        <v>114</v>
      </c>
      <c r="I9" s="6" t="s">
        <v>117</v>
      </c>
      <c r="J9" s="6" t="s">
        <v>119</v>
      </c>
      <c r="K9" s="6" t="s">
        <v>34</v>
      </c>
      <c r="L9" s="320" t="s">
        <v>136</v>
      </c>
      <c r="M9" s="321"/>
      <c r="N9" s="321"/>
      <c r="O9" s="321"/>
      <c r="P9" s="321"/>
      <c r="Q9" s="321"/>
      <c r="R9" s="322"/>
    </row>
    <row r="10" spans="1:18">
      <c r="A10" s="13"/>
      <c r="B10" s="10"/>
      <c r="C10" s="13" t="s">
        <v>239</v>
      </c>
      <c r="D10" t="s">
        <v>49</v>
      </c>
      <c r="E10" s="13" t="s">
        <v>53</v>
      </c>
      <c r="G10" s="13" t="s">
        <v>26</v>
      </c>
      <c r="H10" s="13" t="s">
        <v>115</v>
      </c>
      <c r="I10" s="13" t="s">
        <v>26</v>
      </c>
      <c r="J10" s="13" t="s">
        <v>120</v>
      </c>
      <c r="K10" s="13" t="s">
        <v>121</v>
      </c>
      <c r="L10" s="13" t="s">
        <v>121</v>
      </c>
      <c r="M10" s="13" t="s">
        <v>125</v>
      </c>
      <c r="N10" s="13" t="s">
        <v>128</v>
      </c>
      <c r="O10" s="13" t="s">
        <v>129</v>
      </c>
      <c r="P10" s="13" t="s">
        <v>15</v>
      </c>
      <c r="Q10" s="13" t="s">
        <v>132</v>
      </c>
      <c r="R10" s="13" t="s">
        <v>54</v>
      </c>
    </row>
    <row r="11" spans="1:18">
      <c r="A11" s="13"/>
      <c r="B11" s="10"/>
      <c r="C11" s="13" t="s">
        <v>35</v>
      </c>
      <c r="D11" t="s">
        <v>50</v>
      </c>
      <c r="E11" s="13" t="s">
        <v>39</v>
      </c>
      <c r="G11" s="13"/>
      <c r="H11" s="13" t="s">
        <v>116</v>
      </c>
      <c r="I11" s="13"/>
      <c r="J11" s="13" t="s">
        <v>45</v>
      </c>
      <c r="K11" s="13" t="s">
        <v>39</v>
      </c>
      <c r="L11" s="171" t="s">
        <v>124</v>
      </c>
      <c r="M11" s="13" t="s">
        <v>126</v>
      </c>
      <c r="N11" s="13" t="s">
        <v>290</v>
      </c>
      <c r="O11" s="13" t="s">
        <v>130</v>
      </c>
      <c r="P11" s="13" t="s">
        <v>130</v>
      </c>
      <c r="Q11" s="13" t="s">
        <v>83</v>
      </c>
      <c r="R11" s="13" t="s">
        <v>134</v>
      </c>
    </row>
    <row r="12" spans="1:18">
      <c r="A12" s="13"/>
      <c r="B12" s="10"/>
      <c r="C12" s="7" t="s">
        <v>36</v>
      </c>
      <c r="D12" s="172" t="s">
        <v>51</v>
      </c>
      <c r="E12" s="7"/>
      <c r="F12" s="4"/>
      <c r="G12" s="7" t="s">
        <v>82</v>
      </c>
      <c r="H12" s="7" t="s">
        <v>42</v>
      </c>
      <c r="I12" s="7" t="s">
        <v>36</v>
      </c>
      <c r="J12" s="173"/>
      <c r="K12" s="7" t="s">
        <v>122</v>
      </c>
      <c r="L12" s="7" t="s">
        <v>36</v>
      </c>
      <c r="M12" s="7" t="s">
        <v>127</v>
      </c>
      <c r="N12" s="7" t="s">
        <v>43</v>
      </c>
      <c r="O12" s="7" t="s">
        <v>43</v>
      </c>
      <c r="P12" s="7" t="s">
        <v>43</v>
      </c>
      <c r="Q12" s="173"/>
      <c r="R12" s="173" t="s">
        <v>51</v>
      </c>
    </row>
    <row r="13" spans="1:18">
      <c r="A13" s="174"/>
      <c r="B13" s="174" t="s">
        <v>58</v>
      </c>
      <c r="C13" s="175">
        <v>1</v>
      </c>
      <c r="D13" s="175">
        <v>2</v>
      </c>
      <c r="E13" s="175">
        <v>3</v>
      </c>
      <c r="F13" s="175">
        <v>4</v>
      </c>
      <c r="G13" s="175">
        <v>5</v>
      </c>
      <c r="H13" s="175">
        <v>6</v>
      </c>
      <c r="I13" s="175">
        <v>7</v>
      </c>
      <c r="J13" s="175">
        <v>8</v>
      </c>
      <c r="K13" s="175">
        <v>9</v>
      </c>
      <c r="L13" s="175">
        <v>10</v>
      </c>
      <c r="M13" s="175">
        <v>11</v>
      </c>
      <c r="N13" s="175">
        <v>12</v>
      </c>
      <c r="O13" s="175">
        <v>13</v>
      </c>
      <c r="P13" s="175">
        <v>14</v>
      </c>
      <c r="Q13" s="175">
        <v>15</v>
      </c>
      <c r="R13" s="175">
        <v>16</v>
      </c>
    </row>
    <row r="14" spans="1:18">
      <c r="A14" s="174"/>
      <c r="B14" s="174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334" t="s">
        <v>217</v>
      </c>
      <c r="P14" s="170"/>
      <c r="Q14" s="170"/>
      <c r="R14" s="170"/>
    </row>
    <row r="15" spans="1:18">
      <c r="A15" s="176"/>
      <c r="B15" s="176" t="s">
        <v>59</v>
      </c>
      <c r="C15" s="7"/>
      <c r="D15" s="7"/>
      <c r="E15" s="335"/>
      <c r="F15" s="335" t="s">
        <v>113</v>
      </c>
      <c r="G15" s="336" t="s">
        <v>236</v>
      </c>
      <c r="H15" s="336" t="s">
        <v>222</v>
      </c>
      <c r="I15" s="335" t="s">
        <v>118</v>
      </c>
      <c r="J15" s="336" t="s">
        <v>231</v>
      </c>
      <c r="K15" s="336" t="s">
        <v>232</v>
      </c>
      <c r="L15" s="335" t="s">
        <v>133</v>
      </c>
      <c r="M15" s="335"/>
      <c r="N15" s="336" t="s">
        <v>229</v>
      </c>
      <c r="O15" s="335" t="s">
        <v>216</v>
      </c>
      <c r="P15" s="335" t="s">
        <v>131</v>
      </c>
      <c r="Q15" s="335" t="s">
        <v>240</v>
      </c>
      <c r="R15" s="335" t="s">
        <v>135</v>
      </c>
    </row>
    <row r="16" spans="1:18">
      <c r="A16" s="13"/>
      <c r="B16" s="1"/>
      <c r="C16" s="6"/>
      <c r="D16" s="2"/>
      <c r="E16" s="6"/>
      <c r="F16" s="2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>
      <c r="A17" s="13" t="str">
        <f>+'Spinning Reserve RR'!A16</f>
        <v>Lingan 1</v>
      </c>
      <c r="B17" s="13" t="str">
        <f>+'Spinning Reserve RR'!B16</f>
        <v>Thermal</v>
      </c>
      <c r="C17" s="31">
        <f>+'Spinning Reserve RR'!C16</f>
        <v>150</v>
      </c>
      <c r="D17" s="38">
        <f>+'Spinning Reserve RR'!D16</f>
        <v>320.36587005379477</v>
      </c>
      <c r="E17" s="29">
        <f>+'Spinning Reserve RR'!E16</f>
        <v>0.39502510272427993</v>
      </c>
      <c r="F17" s="65">
        <f>+D17*E17</f>
        <v>126.55256072735359</v>
      </c>
      <c r="G17" s="177">
        <f>+'Spinning Reserve RR'!G16</f>
        <v>484073.04151398409</v>
      </c>
      <c r="H17" s="178">
        <f>+'Spinning Reserve RR'!H16</f>
        <v>5440.4750000000004</v>
      </c>
      <c r="I17" s="178">
        <f>IFERROR(G17/H17,0)</f>
        <v>88.976245918597925</v>
      </c>
      <c r="J17" s="337">
        <f>+'Spinning Reserve RR'!J16</f>
        <v>0.59317497279065279</v>
      </c>
      <c r="K17" s="325">
        <f>+'Spinning Reserve RR'!K16</f>
        <v>1</v>
      </c>
      <c r="L17" s="178">
        <f>MIN(C17,K17*10)</f>
        <v>10</v>
      </c>
      <c r="M17" s="13">
        <v>0</v>
      </c>
      <c r="N17" s="326">
        <f>+'Spinning Reserve RR'!N16</f>
        <v>0</v>
      </c>
      <c r="O17" s="326">
        <f>MAX(0,MIN(C17-I17,L17))*H17*M17</f>
        <v>0</v>
      </c>
      <c r="P17" s="326">
        <f>N17+O17</f>
        <v>0</v>
      </c>
      <c r="Q17" s="179">
        <f>P17/P$43</f>
        <v>0</v>
      </c>
      <c r="R17" s="327">
        <f>F17*Q17</f>
        <v>0</v>
      </c>
    </row>
    <row r="18" spans="1:18">
      <c r="A18" s="13" t="str">
        <f>+'Spinning Reserve RR'!A17</f>
        <v>Lingan 2</v>
      </c>
      <c r="B18" s="13" t="str">
        <f>+'Spinning Reserve RR'!B17</f>
        <v>Thermal</v>
      </c>
      <c r="C18" s="31">
        <f>+'Spinning Reserve RR'!C17</f>
        <v>150</v>
      </c>
      <c r="D18" s="38">
        <f>+'Spinning Reserve RR'!D17</f>
        <v>320.36587005379477</v>
      </c>
      <c r="E18" s="29">
        <f>+'Spinning Reserve RR'!E17</f>
        <v>0.39502510272427993</v>
      </c>
      <c r="F18" s="65">
        <f t="shared" ref="F18:F41" si="0">+D18*E18</f>
        <v>126.55256072735359</v>
      </c>
      <c r="G18" s="177">
        <f>+'Spinning Reserve RR'!G17</f>
        <v>144577.41434585137</v>
      </c>
      <c r="H18" s="178">
        <f>+'Spinning Reserve RR'!H17</f>
        <v>1662.96</v>
      </c>
      <c r="I18" s="178">
        <f t="shared" ref="I18:I41" si="1">IFERROR(G18/H18,0)</f>
        <v>86.939802728779625</v>
      </c>
      <c r="J18" s="337">
        <f>+'Spinning Reserve RR'!J17</f>
        <v>0.57959868485853083</v>
      </c>
      <c r="K18" s="325">
        <f>+'Spinning Reserve RR'!K17</f>
        <v>1</v>
      </c>
      <c r="L18" s="178">
        <f t="shared" ref="L18:L41" si="2">MIN(C18,K18*10)</f>
        <v>10</v>
      </c>
      <c r="M18" s="13">
        <v>0</v>
      </c>
      <c r="N18" s="326">
        <f>+'Spinning Reserve RR'!N17</f>
        <v>0</v>
      </c>
      <c r="O18" s="326">
        <f t="shared" ref="O18:O30" si="3">MAX(0,MIN(C18-I18,L18))*H18*M18</f>
        <v>0</v>
      </c>
      <c r="P18" s="326">
        <f t="shared" ref="P18:P41" si="4">N18+O18</f>
        <v>0</v>
      </c>
      <c r="Q18" s="179">
        <f t="shared" ref="Q18:Q41" si="5">P18/P$43</f>
        <v>0</v>
      </c>
      <c r="R18" s="327">
        <f t="shared" ref="R18:R41" si="6">F18*Q18</f>
        <v>0</v>
      </c>
    </row>
    <row r="19" spans="1:18">
      <c r="A19" s="13" t="str">
        <f>+'Spinning Reserve RR'!A18</f>
        <v>Lingan 3</v>
      </c>
      <c r="B19" s="13" t="str">
        <f>+'Spinning Reserve RR'!B18</f>
        <v>Thermal</v>
      </c>
      <c r="C19" s="31">
        <f>+'Spinning Reserve RR'!C18</f>
        <v>150</v>
      </c>
      <c r="D19" s="38">
        <f>+'Spinning Reserve RR'!D18</f>
        <v>320.36587005379477</v>
      </c>
      <c r="E19" s="29">
        <f>+'Spinning Reserve RR'!E18</f>
        <v>0.39502510272427993</v>
      </c>
      <c r="F19" s="65">
        <f t="shared" si="0"/>
        <v>126.55256072735359</v>
      </c>
      <c r="G19" s="177">
        <f>+'Spinning Reserve RR'!G18</f>
        <v>508205.13993118762</v>
      </c>
      <c r="H19" s="178">
        <f>+'Spinning Reserve RR'!H18</f>
        <v>5756.67</v>
      </c>
      <c r="I19" s="178">
        <f t="shared" si="1"/>
        <v>88.281096524759562</v>
      </c>
      <c r="J19" s="337">
        <f>+'Spinning Reserve RR'!J18</f>
        <v>0.58854064349839708</v>
      </c>
      <c r="K19" s="325">
        <f>+'Spinning Reserve RR'!K18</f>
        <v>1</v>
      </c>
      <c r="L19" s="178">
        <f t="shared" si="2"/>
        <v>10</v>
      </c>
      <c r="M19" s="13">
        <v>0</v>
      </c>
      <c r="N19" s="326">
        <f>+'Spinning Reserve RR'!N18</f>
        <v>0</v>
      </c>
      <c r="O19" s="326">
        <f t="shared" si="3"/>
        <v>0</v>
      </c>
      <c r="P19" s="326">
        <f t="shared" si="4"/>
        <v>0</v>
      </c>
      <c r="Q19" s="179">
        <f t="shared" si="5"/>
        <v>0</v>
      </c>
      <c r="R19" s="327">
        <f t="shared" si="6"/>
        <v>0</v>
      </c>
    </row>
    <row r="20" spans="1:18">
      <c r="A20" s="13" t="str">
        <f>+'Spinning Reserve RR'!A19</f>
        <v>Lingan 4</v>
      </c>
      <c r="B20" s="13" t="str">
        <f>+'Spinning Reserve RR'!B19</f>
        <v>Thermal</v>
      </c>
      <c r="C20" s="31">
        <f>+'Spinning Reserve RR'!C19</f>
        <v>150</v>
      </c>
      <c r="D20" s="38">
        <f>+'Spinning Reserve RR'!D19</f>
        <v>320.36587005379477</v>
      </c>
      <c r="E20" s="29">
        <f>+'Spinning Reserve RR'!E19</f>
        <v>0.39502510272427993</v>
      </c>
      <c r="F20" s="65">
        <f t="shared" si="0"/>
        <v>126.55256072735359</v>
      </c>
      <c r="G20" s="177">
        <f>+'Spinning Reserve RR'!G19</f>
        <v>416791.24218211125</v>
      </c>
      <c r="H20" s="178">
        <f>+'Spinning Reserve RR'!H19</f>
        <v>4869.74</v>
      </c>
      <c r="I20" s="178">
        <f t="shared" si="1"/>
        <v>85.587986665019343</v>
      </c>
      <c r="J20" s="337">
        <f>+'Spinning Reserve RR'!J19</f>
        <v>0.57058657776679567</v>
      </c>
      <c r="K20" s="325">
        <f>+'Spinning Reserve RR'!K19</f>
        <v>1</v>
      </c>
      <c r="L20" s="178">
        <f t="shared" si="2"/>
        <v>10</v>
      </c>
      <c r="M20" s="13">
        <v>0</v>
      </c>
      <c r="N20" s="326">
        <f>+'Spinning Reserve RR'!N19</f>
        <v>0</v>
      </c>
      <c r="O20" s="326">
        <f t="shared" si="3"/>
        <v>0</v>
      </c>
      <c r="P20" s="326">
        <f t="shared" si="4"/>
        <v>0</v>
      </c>
      <c r="Q20" s="179">
        <f t="shared" si="5"/>
        <v>0</v>
      </c>
      <c r="R20" s="327">
        <f t="shared" si="6"/>
        <v>0</v>
      </c>
    </row>
    <row r="21" spans="1:18">
      <c r="A21" s="13" t="str">
        <f>+'Spinning Reserve RR'!A20</f>
        <v>Tufts Cove 1</v>
      </c>
      <c r="B21" s="13" t="str">
        <f>+'Spinning Reserve RR'!B20</f>
        <v>Thermal</v>
      </c>
      <c r="C21" s="31">
        <f>+'Spinning Reserve RR'!C20</f>
        <v>100</v>
      </c>
      <c r="D21" s="38">
        <f>+'Spinning Reserve RR'!D20</f>
        <v>179.93574709115109</v>
      </c>
      <c r="E21" s="29">
        <f>+'Spinning Reserve RR'!E20</f>
        <v>0.69561053660594419</v>
      </c>
      <c r="F21" s="65">
        <f t="shared" si="0"/>
        <v>125.16520158866707</v>
      </c>
      <c r="G21" s="177">
        <f>+'Spinning Reserve RR'!G20</f>
        <v>376185.26987957512</v>
      </c>
      <c r="H21" s="178">
        <f>+'Spinning Reserve RR'!H20</f>
        <v>5676.0649999999987</v>
      </c>
      <c r="I21" s="178">
        <f t="shared" si="1"/>
        <v>66.275715637431077</v>
      </c>
      <c r="J21" s="337">
        <f>+'Spinning Reserve RR'!J20</f>
        <v>0.66275715637431076</v>
      </c>
      <c r="K21" s="325">
        <f>+'Spinning Reserve RR'!K20</f>
        <v>1</v>
      </c>
      <c r="L21" s="178">
        <f t="shared" si="2"/>
        <v>10</v>
      </c>
      <c r="M21" s="13">
        <v>0</v>
      </c>
      <c r="N21" s="326">
        <f>+'Spinning Reserve RR'!N20</f>
        <v>0</v>
      </c>
      <c r="O21" s="326">
        <f t="shared" si="3"/>
        <v>0</v>
      </c>
      <c r="P21" s="326">
        <f t="shared" si="4"/>
        <v>0</v>
      </c>
      <c r="Q21" s="179">
        <f t="shared" si="5"/>
        <v>0</v>
      </c>
      <c r="R21" s="327">
        <f t="shared" si="6"/>
        <v>0</v>
      </c>
    </row>
    <row r="22" spans="1:18">
      <c r="A22" s="13" t="str">
        <f>+'Spinning Reserve RR'!A21</f>
        <v>Tufts Cove 2</v>
      </c>
      <c r="B22" s="13" t="str">
        <f>+'Spinning Reserve RR'!B21</f>
        <v>Thermal</v>
      </c>
      <c r="C22" s="31">
        <f>+'Spinning Reserve RR'!C21</f>
        <v>100</v>
      </c>
      <c r="D22" s="38">
        <f>+'Spinning Reserve RR'!D21</f>
        <v>179.93574709115109</v>
      </c>
      <c r="E22" s="29">
        <f>+'Spinning Reserve RR'!E21</f>
        <v>0.69561053660594419</v>
      </c>
      <c r="F22" s="65">
        <f t="shared" si="0"/>
        <v>125.16520158866707</v>
      </c>
      <c r="G22" s="177">
        <f>+'Spinning Reserve RR'!G21</f>
        <v>390991.79745177645</v>
      </c>
      <c r="H22" s="178">
        <f>+'Spinning Reserve RR'!H21</f>
        <v>5616.14</v>
      </c>
      <c r="I22" s="178">
        <f t="shared" si="1"/>
        <v>69.619311030668115</v>
      </c>
      <c r="J22" s="337">
        <f>+'Spinning Reserve RR'!J21</f>
        <v>0.69619311030668118</v>
      </c>
      <c r="K22" s="325">
        <f>+'Spinning Reserve RR'!K21</f>
        <v>1.5</v>
      </c>
      <c r="L22" s="178">
        <f t="shared" si="2"/>
        <v>15</v>
      </c>
      <c r="M22" s="13">
        <v>0</v>
      </c>
      <c r="N22" s="326">
        <f>+'Spinning Reserve RR'!N21</f>
        <v>0</v>
      </c>
      <c r="O22" s="326">
        <f t="shared" si="3"/>
        <v>0</v>
      </c>
      <c r="P22" s="326">
        <f t="shared" si="4"/>
        <v>0</v>
      </c>
      <c r="Q22" s="179">
        <f t="shared" si="5"/>
        <v>0</v>
      </c>
      <c r="R22" s="327">
        <f t="shared" si="6"/>
        <v>0</v>
      </c>
    </row>
    <row r="23" spans="1:18">
      <c r="A23" s="13" t="str">
        <f>+'Spinning Reserve RR'!A22</f>
        <v>Tufts Cove 3</v>
      </c>
      <c r="B23" s="13" t="str">
        <f>+'Spinning Reserve RR'!B22</f>
        <v>Thermal</v>
      </c>
      <c r="C23" s="31">
        <f>+'Spinning Reserve RR'!C22</f>
        <v>150</v>
      </c>
      <c r="D23" s="38">
        <f>+'Spinning Reserve RR'!D22</f>
        <v>179.93574709115109</v>
      </c>
      <c r="E23" s="29">
        <f>+'Spinning Reserve RR'!E22</f>
        <v>0.69561053660594419</v>
      </c>
      <c r="F23" s="65">
        <f t="shared" si="0"/>
        <v>125.16520158866707</v>
      </c>
      <c r="G23" s="177">
        <f>+'Spinning Reserve RR'!G22</f>
        <v>723364.02573880251</v>
      </c>
      <c r="H23" s="178">
        <f>+'Spinning Reserve RR'!H22</f>
        <v>6881.335</v>
      </c>
      <c r="I23" s="178">
        <f t="shared" si="1"/>
        <v>105.11972251587846</v>
      </c>
      <c r="J23" s="337">
        <f>+'Spinning Reserve RR'!J22</f>
        <v>0.70079815010585644</v>
      </c>
      <c r="K23" s="325">
        <f>+'Spinning Reserve RR'!K22</f>
        <v>1.5</v>
      </c>
      <c r="L23" s="178">
        <f t="shared" si="2"/>
        <v>15</v>
      </c>
      <c r="M23" s="13">
        <v>0</v>
      </c>
      <c r="N23" s="326">
        <f>+'Spinning Reserve RR'!N22</f>
        <v>0</v>
      </c>
      <c r="O23" s="326">
        <f t="shared" si="3"/>
        <v>0</v>
      </c>
      <c r="P23" s="326">
        <f t="shared" si="4"/>
        <v>0</v>
      </c>
      <c r="Q23" s="179">
        <f t="shared" si="5"/>
        <v>0</v>
      </c>
      <c r="R23" s="327">
        <f t="shared" si="6"/>
        <v>0</v>
      </c>
    </row>
    <row r="24" spans="1:18">
      <c r="A24" s="13" t="str">
        <f>+'Spinning Reserve RR'!A23</f>
        <v>Tufts Cove 4</v>
      </c>
      <c r="B24" s="13" t="str">
        <f>+'Spinning Reserve RR'!B23</f>
        <v>Gas</v>
      </c>
      <c r="C24" s="31">
        <f>+'Spinning Reserve RR'!C23</f>
        <v>54</v>
      </c>
      <c r="D24" s="38">
        <f>+'Spinning Reserve RR'!D23</f>
        <v>995.26867620775272</v>
      </c>
      <c r="E24" s="29">
        <f>+'Spinning Reserve RR'!E23</f>
        <v>0.15918679673305131</v>
      </c>
      <c r="F24" s="65">
        <f t="shared" si="0"/>
        <v>158.43363245425658</v>
      </c>
      <c r="G24" s="177">
        <f>+'Spinning Reserve RR'!G23</f>
        <v>267465.6548517021</v>
      </c>
      <c r="H24" s="178">
        <f>+'Spinning Reserve RR'!H23</f>
        <v>7672.5499999999993</v>
      </c>
      <c r="I24" s="178">
        <f t="shared" si="1"/>
        <v>34.860073228809476</v>
      </c>
      <c r="J24" s="337">
        <f>+'Spinning Reserve RR'!J23</f>
        <v>0.64555691164461992</v>
      </c>
      <c r="K24" s="325">
        <f>+'Spinning Reserve RR'!K23</f>
        <v>10</v>
      </c>
      <c r="L24" s="178">
        <f t="shared" si="2"/>
        <v>54</v>
      </c>
      <c r="M24" s="13">
        <v>0</v>
      </c>
      <c r="N24" s="326">
        <f>+'Spinning Reserve RR'!N23</f>
        <v>0</v>
      </c>
      <c r="O24" s="326">
        <f t="shared" si="3"/>
        <v>0</v>
      </c>
      <c r="P24" s="326">
        <f t="shared" si="4"/>
        <v>0</v>
      </c>
      <c r="Q24" s="179">
        <f t="shared" si="5"/>
        <v>0</v>
      </c>
      <c r="R24" s="327">
        <f t="shared" si="6"/>
        <v>0</v>
      </c>
    </row>
    <row r="25" spans="1:18">
      <c r="A25" s="13" t="str">
        <f>+'Spinning Reserve RR'!A24</f>
        <v>Tufts Cove 5</v>
      </c>
      <c r="B25" s="13" t="str">
        <f>+'Spinning Reserve RR'!B24</f>
        <v>Gas</v>
      </c>
      <c r="C25" s="31">
        <f>+'Spinning Reserve RR'!C24</f>
        <v>54</v>
      </c>
      <c r="D25" s="38">
        <f>+'Spinning Reserve RR'!D24</f>
        <v>717.21641534410981</v>
      </c>
      <c r="E25" s="29">
        <f>+'Spinning Reserve RR'!E24</f>
        <v>0.15927490784139367</v>
      </c>
      <c r="F25" s="65">
        <f>+D25*E25</f>
        <v>114.23457845626781</v>
      </c>
      <c r="G25" s="177">
        <f>+'Spinning Reserve RR'!G24</f>
        <v>277536.34893006191</v>
      </c>
      <c r="H25" s="178">
        <f>+'Spinning Reserve RR'!H24</f>
        <v>7787.83</v>
      </c>
      <c r="I25" s="178">
        <f t="shared" si="1"/>
        <v>35.637186344599449</v>
      </c>
      <c r="J25" s="337">
        <f>+'Spinning Reserve RR'!J24</f>
        <v>0.65994789527036013</v>
      </c>
      <c r="K25" s="325">
        <f>+'Spinning Reserve RR'!K24</f>
        <v>10</v>
      </c>
      <c r="L25" s="178">
        <f>MIN(C25,K25*10)</f>
        <v>54</v>
      </c>
      <c r="M25" s="13">
        <v>0</v>
      </c>
      <c r="N25" s="326">
        <f>+'Spinning Reserve RR'!N24</f>
        <v>0</v>
      </c>
      <c r="O25" s="326">
        <f>MAX(0,MIN(C25-I25,L25))*H25*M25</f>
        <v>0</v>
      </c>
      <c r="P25" s="326">
        <f>N25+O25</f>
        <v>0</v>
      </c>
      <c r="Q25" s="179">
        <f t="shared" si="5"/>
        <v>0</v>
      </c>
      <c r="R25" s="327">
        <f>F25*Q25</f>
        <v>0</v>
      </c>
    </row>
    <row r="26" spans="1:18">
      <c r="A26" s="13" t="str">
        <f>+'Spinning Reserve RR'!A25</f>
        <v>Tufts Cove 6</v>
      </c>
      <c r="B26" s="13" t="s">
        <v>80</v>
      </c>
      <c r="C26" s="31">
        <f>+'Spinning Reserve RR'!C25</f>
        <v>46</v>
      </c>
      <c r="D26" s="38">
        <f>+'Spinning Reserve RR'!D25</f>
        <v>181.33693119192498</v>
      </c>
      <c r="E26" s="29">
        <f>+'Spinning Reserve RR'!E25</f>
        <v>0.18370047672266449</v>
      </c>
      <c r="F26" s="65">
        <f>+D26*E26</f>
        <v>33.311680707381626</v>
      </c>
      <c r="G26" s="177">
        <f>+'Spinning Reserve RR'!G25</f>
        <v>163523.73064149034</v>
      </c>
      <c r="H26" s="178">
        <f>+'Spinning Reserve RR'!H25</f>
        <v>6522.5</v>
      </c>
      <c r="I26" s="178">
        <f t="shared" si="1"/>
        <v>25.07071378175398</v>
      </c>
      <c r="J26" s="337">
        <f>+'Spinning Reserve RR'!J25</f>
        <v>0.54501551699465178</v>
      </c>
      <c r="K26" s="325">
        <f>+'Spinning Reserve RR'!K25</f>
        <v>1</v>
      </c>
      <c r="L26" s="178">
        <f>MIN(C26,K26*10)</f>
        <v>10</v>
      </c>
      <c r="M26" s="13">
        <v>0</v>
      </c>
      <c r="N26" s="326">
        <f>+'Spinning Reserve RR'!N25</f>
        <v>0</v>
      </c>
      <c r="O26" s="326">
        <f>MAX(0,MIN(C26-I26,L26))*H26*M26</f>
        <v>0</v>
      </c>
      <c r="P26" s="326">
        <f>N26+O26</f>
        <v>0</v>
      </c>
      <c r="Q26" s="179">
        <f>P26/P$43</f>
        <v>0</v>
      </c>
      <c r="R26" s="327">
        <f>F26*Q26</f>
        <v>0</v>
      </c>
    </row>
    <row r="27" spans="1:18">
      <c r="A27" s="13" t="str">
        <f>+'Spinning Reserve RR'!A26</f>
        <v>Trenton 5</v>
      </c>
      <c r="B27" s="13" t="str">
        <f>+'Spinning Reserve RR'!B26</f>
        <v>Thermal</v>
      </c>
      <c r="C27" s="31">
        <f>+'Spinning Reserve RR'!C26</f>
        <v>150</v>
      </c>
      <c r="D27" s="38">
        <f>+'Spinning Reserve RR'!D26</f>
        <v>102.38911665191978</v>
      </c>
      <c r="E27" s="29">
        <f>+'Spinning Reserve RR'!E26</f>
        <v>1.2078846099997365</v>
      </c>
      <c r="F27" s="65">
        <f t="shared" si="0"/>
        <v>123.67423823532164</v>
      </c>
      <c r="G27" s="177">
        <f>+'Spinning Reserve RR'!G26</f>
        <v>229447.36685011728</v>
      </c>
      <c r="H27" s="178">
        <f>+'Spinning Reserve RR'!H26</f>
        <v>2567.895</v>
      </c>
      <c r="I27" s="178">
        <f t="shared" si="1"/>
        <v>89.35231652778532</v>
      </c>
      <c r="J27" s="337">
        <f>+'Spinning Reserve RR'!J26</f>
        <v>0.59568211018523542</v>
      </c>
      <c r="K27" s="325">
        <f>+'Spinning Reserve RR'!K26</f>
        <v>1</v>
      </c>
      <c r="L27" s="178">
        <f t="shared" si="2"/>
        <v>10</v>
      </c>
      <c r="M27" s="13">
        <v>0</v>
      </c>
      <c r="N27" s="326">
        <f>+'Spinning Reserve RR'!N26</f>
        <v>0</v>
      </c>
      <c r="O27" s="326">
        <f t="shared" si="3"/>
        <v>0</v>
      </c>
      <c r="P27" s="326">
        <f t="shared" si="4"/>
        <v>0</v>
      </c>
      <c r="Q27" s="179">
        <f t="shared" si="5"/>
        <v>0</v>
      </c>
      <c r="R27" s="327">
        <f t="shared" si="6"/>
        <v>0</v>
      </c>
    </row>
    <row r="28" spans="1:18">
      <c r="A28" s="13" t="str">
        <f>+'Spinning Reserve RR'!A27</f>
        <v>Trenton 6</v>
      </c>
      <c r="B28" s="13" t="str">
        <f>+'Spinning Reserve RR'!B27</f>
        <v>Thermal</v>
      </c>
      <c r="C28" s="31">
        <f>+'Spinning Reserve RR'!C27</f>
        <v>160</v>
      </c>
      <c r="D28" s="38">
        <f>+'Spinning Reserve RR'!D27</f>
        <v>102.38911665191978</v>
      </c>
      <c r="E28" s="29">
        <f>+'Spinning Reserve RR'!E27</f>
        <v>1.2078846099997365</v>
      </c>
      <c r="F28" s="65">
        <f t="shared" si="0"/>
        <v>123.67423823532164</v>
      </c>
      <c r="G28" s="177">
        <f>+'Spinning Reserve RR'!G27</f>
        <v>635172.2377758692</v>
      </c>
      <c r="H28" s="178">
        <f>+'Spinning Reserve RR'!H27</f>
        <v>6121.4449999999997</v>
      </c>
      <c r="I28" s="178">
        <f t="shared" si="1"/>
        <v>103.7618140448651</v>
      </c>
      <c r="J28" s="337">
        <f>+'Spinning Reserve RR'!J27</f>
        <v>0.64851133778040682</v>
      </c>
      <c r="K28" s="325">
        <f>+'Spinning Reserve RR'!K27</f>
        <v>2</v>
      </c>
      <c r="L28" s="178">
        <f t="shared" si="2"/>
        <v>20</v>
      </c>
      <c r="M28" s="13">
        <v>0</v>
      </c>
      <c r="N28" s="326">
        <f>+'Spinning Reserve RR'!N27</f>
        <v>0</v>
      </c>
      <c r="O28" s="326">
        <f t="shared" si="3"/>
        <v>0</v>
      </c>
      <c r="P28" s="326">
        <f t="shared" si="4"/>
        <v>0</v>
      </c>
      <c r="Q28" s="179">
        <f t="shared" si="5"/>
        <v>0</v>
      </c>
      <c r="R28" s="327">
        <f t="shared" si="6"/>
        <v>0</v>
      </c>
    </row>
    <row r="29" spans="1:18">
      <c r="A29" s="13" t="str">
        <f>+'Spinning Reserve RR'!A28</f>
        <v>Pt. Tupper 2</v>
      </c>
      <c r="B29" s="13" t="str">
        <f>+'Spinning Reserve RR'!B28</f>
        <v>Thermal</v>
      </c>
      <c r="C29" s="31">
        <f>+'Spinning Reserve RR'!C28</f>
        <v>150</v>
      </c>
      <c r="D29" s="38">
        <f>+'Spinning Reserve RR'!D28</f>
        <v>701.75875212001176</v>
      </c>
      <c r="E29" s="29">
        <f>+'Spinning Reserve RR'!E28</f>
        <v>0.33013002035312911</v>
      </c>
      <c r="F29" s="65">
        <f t="shared" si="0"/>
        <v>231.67163112036596</v>
      </c>
      <c r="G29" s="177">
        <f>+'Spinning Reserve RR'!G28</f>
        <v>522856.81544984324</v>
      </c>
      <c r="H29" s="178">
        <f>+'Spinning Reserve RR'!H28</f>
        <v>5310.0249999999996</v>
      </c>
      <c r="I29" s="178">
        <f t="shared" si="1"/>
        <v>98.465980000064647</v>
      </c>
      <c r="J29" s="337">
        <f>+'Spinning Reserve RR'!J28</f>
        <v>0.65643986666709764</v>
      </c>
      <c r="K29" s="325">
        <f>+'Spinning Reserve RR'!K28</f>
        <v>1</v>
      </c>
      <c r="L29" s="178">
        <f t="shared" si="2"/>
        <v>10</v>
      </c>
      <c r="M29" s="13">
        <v>0</v>
      </c>
      <c r="N29" s="326">
        <f>+'Spinning Reserve RR'!N28</f>
        <v>0</v>
      </c>
      <c r="O29" s="326">
        <f t="shared" si="3"/>
        <v>0</v>
      </c>
      <c r="P29" s="326">
        <f t="shared" si="4"/>
        <v>0</v>
      </c>
      <c r="Q29" s="179">
        <f t="shared" si="5"/>
        <v>0</v>
      </c>
      <c r="R29" s="327">
        <f t="shared" si="6"/>
        <v>0</v>
      </c>
    </row>
    <row r="30" spans="1:18">
      <c r="A30" s="13" t="str">
        <f>+'Spinning Reserve RR'!A29</f>
        <v>Pt. Aconi 1</v>
      </c>
      <c r="B30" s="13" t="str">
        <f>+'Spinning Reserve RR'!B29</f>
        <v>Thermal</v>
      </c>
      <c r="C30" s="31">
        <f>+'Spinning Reserve RR'!C29</f>
        <v>185</v>
      </c>
      <c r="D30" s="38">
        <f>+'Spinning Reserve RR'!D29</f>
        <v>1802.0252741081076</v>
      </c>
      <c r="E30" s="29">
        <f>+'Spinning Reserve RR'!E29</f>
        <v>0.19058071972207924</v>
      </c>
      <c r="F30" s="65">
        <f t="shared" si="0"/>
        <v>343.43127369690029</v>
      </c>
      <c r="G30" s="177">
        <f>+'Spinning Reserve RR'!G29</f>
        <v>783260.71208389523</v>
      </c>
      <c r="H30" s="178">
        <f>+'Spinning Reserve RR'!H29</f>
        <v>6839.3850000000002</v>
      </c>
      <c r="I30" s="178">
        <f t="shared" si="1"/>
        <v>114.52209695519336</v>
      </c>
      <c r="J30" s="337">
        <f>+'Spinning Reserve RR'!J29</f>
        <v>0.61903836191996409</v>
      </c>
      <c r="K30" s="325">
        <f>+'Spinning Reserve RR'!K29</f>
        <v>0</v>
      </c>
      <c r="L30" s="178">
        <f t="shared" si="2"/>
        <v>0</v>
      </c>
      <c r="M30" s="13">
        <v>0</v>
      </c>
      <c r="N30" s="326">
        <f>+'Spinning Reserve RR'!N29</f>
        <v>0</v>
      </c>
      <c r="O30" s="326">
        <f t="shared" si="3"/>
        <v>0</v>
      </c>
      <c r="P30" s="326">
        <f t="shared" si="4"/>
        <v>0</v>
      </c>
      <c r="Q30" s="179">
        <f t="shared" si="5"/>
        <v>0</v>
      </c>
      <c r="R30" s="327">
        <f t="shared" si="6"/>
        <v>0</v>
      </c>
    </row>
    <row r="31" spans="1:18">
      <c r="A31" s="13" t="str">
        <f>+'Spinning Reserve RR'!A30</f>
        <v>Wreck Cove 1</v>
      </c>
      <c r="B31" s="13" t="str">
        <f>+'Spinning Reserve RR'!B30</f>
        <v>Hydro</v>
      </c>
      <c r="C31" s="31">
        <f>+'Spinning Reserve RR'!C30</f>
        <v>100</v>
      </c>
      <c r="D31" s="38">
        <f>+'Spinning Reserve RR'!D30</f>
        <v>1383.2541559632241</v>
      </c>
      <c r="E31" s="29">
        <f>+'Spinning Reserve RR'!E30</f>
        <v>0.13489409268974292</v>
      </c>
      <c r="F31" s="65">
        <f t="shared" si="0"/>
        <v>186.59281432797528</v>
      </c>
      <c r="G31" s="177">
        <f>+'Spinning Reserve RR'!G30</f>
        <v>2945.1085000000003</v>
      </c>
      <c r="H31" s="178">
        <f>+'Spinning Reserve RR'!H30</f>
        <v>1594</v>
      </c>
      <c r="I31" s="178">
        <f t="shared" si="1"/>
        <v>1.8476213927227103</v>
      </c>
      <c r="J31" s="337">
        <f>+'Spinning Reserve RR'!J30</f>
        <v>1.8476213927227102E-2</v>
      </c>
      <c r="K31" s="325">
        <f>+'Spinning Reserve RR'!K30</f>
        <v>15</v>
      </c>
      <c r="L31" s="178">
        <f>IF(MIN(C31,K31*10)&gt;=32,32,MIN(C31,K31*10))</f>
        <v>32</v>
      </c>
      <c r="M31" s="338">
        <v>1</v>
      </c>
      <c r="N31" s="326">
        <f>+'Spinning Reserve RR'!N30</f>
        <v>0</v>
      </c>
      <c r="O31" s="326">
        <f>(C31*J31*8760-G31)*M31</f>
        <v>13240.054900250942</v>
      </c>
      <c r="P31" s="326">
        <f t="shared" si="4"/>
        <v>13240.054900250942</v>
      </c>
      <c r="Q31" s="179">
        <f t="shared" si="5"/>
        <v>7.3656767389159109E-3</v>
      </c>
      <c r="R31" s="327">
        <f t="shared" si="6"/>
        <v>1.3743823521444229</v>
      </c>
    </row>
    <row r="32" spans="1:18">
      <c r="A32" s="13" t="str">
        <f>+'Spinning Reserve RR'!A31</f>
        <v>Wreck Cove 2</v>
      </c>
      <c r="B32" s="13" t="str">
        <f>+'Spinning Reserve RR'!B31</f>
        <v>Hydro</v>
      </c>
      <c r="C32" s="31">
        <f>+'Spinning Reserve RR'!C31</f>
        <v>100</v>
      </c>
      <c r="D32" s="38">
        <f>+'Spinning Reserve RR'!D31</f>
        <v>1383.2541559632241</v>
      </c>
      <c r="E32" s="29">
        <f>+'Spinning Reserve RR'!E31</f>
        <v>0.13489409268974292</v>
      </c>
      <c r="F32" s="65">
        <f t="shared" si="0"/>
        <v>186.59281432797528</v>
      </c>
      <c r="G32" s="177">
        <f>+'Spinning Reserve RR'!G31</f>
        <v>381456.66520023422</v>
      </c>
      <c r="H32" s="178">
        <f>+'Spinning Reserve RR'!H31</f>
        <v>2706</v>
      </c>
      <c r="I32" s="178">
        <f t="shared" si="1"/>
        <v>140.96698640067783</v>
      </c>
      <c r="J32" s="337">
        <f>+'Spinning Reserve RR'!J31</f>
        <v>1.4096698640067782</v>
      </c>
      <c r="K32" s="325">
        <f>+'Spinning Reserve RR'!K31</f>
        <v>15</v>
      </c>
      <c r="L32" s="178">
        <f t="shared" ref="L32" si="7">IF(MIN(C32,K32*10)&gt;=32,32,MIN(C32,K32*10))</f>
        <v>32</v>
      </c>
      <c r="M32" s="338">
        <v>1</v>
      </c>
      <c r="N32" s="326">
        <f>+'Spinning Reserve RR'!N31</f>
        <v>0</v>
      </c>
      <c r="O32" s="326">
        <f t="shared" ref="O32:O41" si="8">(C32*J32*8760-G32)*M32</f>
        <v>853414.1356697036</v>
      </c>
      <c r="P32" s="326">
        <f t="shared" si="4"/>
        <v>853414.1356697036</v>
      </c>
      <c r="Q32" s="179">
        <f t="shared" si="5"/>
        <v>0.47476937936603447</v>
      </c>
      <c r="R32" s="327">
        <f t="shared" si="6"/>
        <v>88.588554652654523</v>
      </c>
    </row>
    <row r="33" spans="1:18">
      <c r="A33" s="13" t="str">
        <f>+'Spinning Reserve RR'!A32</f>
        <v>Annapolis Tidal</v>
      </c>
      <c r="B33" s="13" t="str">
        <f>+'Spinning Reserve RR'!B32</f>
        <v>Hydro</v>
      </c>
      <c r="C33" s="31">
        <f>+'Spinning Reserve RR'!C32</f>
        <v>0</v>
      </c>
      <c r="D33" s="38">
        <f>+'Spinning Reserve RR'!D32</f>
        <v>1513.8830876376262</v>
      </c>
      <c r="E33" s="29">
        <f>+'Spinning Reserve RR'!E32</f>
        <v>0.25161921996151398</v>
      </c>
      <c r="F33" s="65">
        <f t="shared" si="0"/>
        <v>380.92208162430779</v>
      </c>
      <c r="G33" s="177">
        <f>+'Spinning Reserve RR'!G32</f>
        <v>0</v>
      </c>
      <c r="H33" s="178">
        <f>+'Spinning Reserve RR'!H32</f>
        <v>0</v>
      </c>
      <c r="I33" s="178">
        <f t="shared" si="1"/>
        <v>0</v>
      </c>
      <c r="J33" s="337">
        <f>+'Spinning Reserve RR'!J32</f>
        <v>0</v>
      </c>
      <c r="K33" s="325">
        <f>+'Spinning Reserve RR'!K32</f>
        <v>0</v>
      </c>
      <c r="L33" s="178">
        <f t="shared" si="2"/>
        <v>0</v>
      </c>
      <c r="M33" s="13">
        <v>0</v>
      </c>
      <c r="N33" s="326">
        <f>+'Spinning Reserve RR'!N32</f>
        <v>0</v>
      </c>
      <c r="O33" s="326">
        <f t="shared" si="8"/>
        <v>0</v>
      </c>
      <c r="P33" s="326">
        <f t="shared" si="4"/>
        <v>0</v>
      </c>
      <c r="Q33" s="179">
        <f t="shared" si="5"/>
        <v>0</v>
      </c>
      <c r="R33" s="327">
        <f t="shared" si="6"/>
        <v>0</v>
      </c>
    </row>
    <row r="34" spans="1:18">
      <c r="A34" s="13" t="str">
        <f>+'Spinning Reserve RR'!A33</f>
        <v>Other Hydro</v>
      </c>
      <c r="B34" s="13" t="str">
        <f>+'Spinning Reserve RR'!B33</f>
        <v>Hydro</v>
      </c>
      <c r="C34" s="31">
        <f>+'Spinning Reserve RR'!C33</f>
        <v>163</v>
      </c>
      <c r="D34" s="38">
        <f>+'Spinning Reserve RR'!D33</f>
        <v>2323.9637654526728</v>
      </c>
      <c r="E34" s="29">
        <f>+'Spinning Reserve RR'!E33</f>
        <v>0.16446134348651203</v>
      </c>
      <c r="F34" s="65">
        <f t="shared" si="0"/>
        <v>382.20220308031992</v>
      </c>
      <c r="G34" s="177">
        <f>+'Spinning Reserve RR'!G33</f>
        <v>0</v>
      </c>
      <c r="H34" s="178">
        <f>+'Spinning Reserve RR'!H33</f>
        <v>0</v>
      </c>
      <c r="I34" s="178">
        <f t="shared" si="1"/>
        <v>0</v>
      </c>
      <c r="J34" s="337">
        <f>+'Spinning Reserve RR'!J33</f>
        <v>0</v>
      </c>
      <c r="K34" s="325">
        <f>+'Spinning Reserve RR'!K33</f>
        <v>20</v>
      </c>
      <c r="L34" s="178">
        <f t="shared" si="2"/>
        <v>163</v>
      </c>
      <c r="M34" s="339">
        <v>0</v>
      </c>
      <c r="N34" s="326">
        <f>+'Spinning Reserve RR'!N33</f>
        <v>0</v>
      </c>
      <c r="O34" s="326">
        <f t="shared" si="8"/>
        <v>0</v>
      </c>
      <c r="P34" s="326">
        <f t="shared" si="4"/>
        <v>0</v>
      </c>
      <c r="Q34" s="179">
        <f t="shared" si="5"/>
        <v>0</v>
      </c>
      <c r="R34" s="327">
        <f t="shared" si="6"/>
        <v>0</v>
      </c>
    </row>
    <row r="35" spans="1:18">
      <c r="A35" s="13" t="str">
        <f>+'Spinning Reserve RR'!A34</f>
        <v>Burnside 1</v>
      </c>
      <c r="B35" s="13" t="str">
        <f>+'Spinning Reserve RR'!B34</f>
        <v>Diesel</v>
      </c>
      <c r="C35" s="31">
        <f>+'Spinning Reserve RR'!C34</f>
        <v>30</v>
      </c>
      <c r="D35" s="38">
        <f>+'Spinning Reserve RR'!D34</f>
        <v>325.38447097656262</v>
      </c>
      <c r="E35" s="29">
        <f>+'Spinning Reserve RR'!E34</f>
        <v>0.1978609329455544</v>
      </c>
      <c r="F35" s="65">
        <f t="shared" si="0"/>
        <v>64.380874993418345</v>
      </c>
      <c r="G35" s="177">
        <f>+'Spinning Reserve RR'!G34</f>
        <v>3613.6838063508731</v>
      </c>
      <c r="H35" s="178">
        <f>+'Spinning Reserve RR'!H34</f>
        <v>196.54000000000002</v>
      </c>
      <c r="I35" s="178">
        <f t="shared" si="1"/>
        <v>18.38650557825823</v>
      </c>
      <c r="J35" s="337">
        <f>+'Spinning Reserve RR'!J34</f>
        <v>0.6128835192752744</v>
      </c>
      <c r="K35" s="325">
        <f>+'Spinning Reserve RR'!K34</f>
        <v>10</v>
      </c>
      <c r="L35" s="178">
        <f t="shared" si="2"/>
        <v>30</v>
      </c>
      <c r="M35" s="339">
        <v>1</v>
      </c>
      <c r="N35" s="326">
        <f>+'Spinning Reserve RR'!N34</f>
        <v>0</v>
      </c>
      <c r="O35" s="326">
        <f t="shared" si="8"/>
        <v>157452.10505919124</v>
      </c>
      <c r="P35" s="326">
        <f t="shared" si="4"/>
        <v>157452.10505919124</v>
      </c>
      <c r="Q35" s="179">
        <f t="shared" si="5"/>
        <v>8.7593391150201969E-2</v>
      </c>
      <c r="R35" s="327">
        <f t="shared" si="6"/>
        <v>5.6393391658907497</v>
      </c>
    </row>
    <row r="36" spans="1:18">
      <c r="A36" s="13" t="str">
        <f>+'Spinning Reserve RR'!A35</f>
        <v>Burnside 2</v>
      </c>
      <c r="B36" s="13" t="str">
        <f>+'Spinning Reserve RR'!B35</f>
        <v>Diesel</v>
      </c>
      <c r="C36" s="31">
        <f>+'Spinning Reserve RR'!C35</f>
        <v>30</v>
      </c>
      <c r="D36" s="38">
        <f>+'Spinning Reserve RR'!D35</f>
        <v>325.38447097656262</v>
      </c>
      <c r="E36" s="29">
        <f>+'Spinning Reserve RR'!E35</f>
        <v>0.1978609329455544</v>
      </c>
      <c r="F36" s="65">
        <f t="shared" si="0"/>
        <v>64.380874993418345</v>
      </c>
      <c r="G36" s="177">
        <f>+'Spinning Reserve RR'!G35</f>
        <v>3354.7744201037499</v>
      </c>
      <c r="H36" s="178">
        <f>+'Spinning Reserve RR'!H35</f>
        <v>173.95</v>
      </c>
      <c r="I36" s="178">
        <f t="shared" si="1"/>
        <v>19.285854671478873</v>
      </c>
      <c r="J36" s="337">
        <f>+'Spinning Reserve RR'!J35</f>
        <v>0.64286182238262912</v>
      </c>
      <c r="K36" s="325">
        <f>+'Spinning Reserve RR'!K35</f>
        <v>10</v>
      </c>
      <c r="L36" s="178">
        <f t="shared" si="2"/>
        <v>30</v>
      </c>
      <c r="M36" s="339">
        <v>1</v>
      </c>
      <c r="N36" s="326">
        <f>+'Spinning Reserve RR'!N35</f>
        <v>0</v>
      </c>
      <c r="O36" s="326">
        <f t="shared" si="8"/>
        <v>165589.31250205118</v>
      </c>
      <c r="P36" s="326">
        <f t="shared" si="4"/>
        <v>165589.31250205118</v>
      </c>
      <c r="Q36" s="179">
        <f t="shared" si="5"/>
        <v>9.2120263586393372E-2</v>
      </c>
      <c r="R36" s="327">
        <f t="shared" si="6"/>
        <v>5.9307831743163399</v>
      </c>
    </row>
    <row r="37" spans="1:18">
      <c r="A37" s="13" t="str">
        <f>+'Spinning Reserve RR'!A36</f>
        <v>Burnside 3</v>
      </c>
      <c r="B37" s="13" t="str">
        <f>+'Spinning Reserve RR'!B36</f>
        <v>Diesel</v>
      </c>
      <c r="C37" s="31">
        <f>+'Spinning Reserve RR'!C36</f>
        <v>30</v>
      </c>
      <c r="D37" s="38">
        <f>+'Spinning Reserve RR'!D36</f>
        <v>325.38447097656262</v>
      </c>
      <c r="E37" s="29">
        <f>+'Spinning Reserve RR'!E36</f>
        <v>0.1978609329455544</v>
      </c>
      <c r="F37" s="65">
        <f t="shared" si="0"/>
        <v>64.380874993418345</v>
      </c>
      <c r="G37" s="177">
        <f>+'Spinning Reserve RR'!G36</f>
        <v>2896.3547931937887</v>
      </c>
      <c r="H37" s="178">
        <f>+'Spinning Reserve RR'!H36</f>
        <v>180.2</v>
      </c>
      <c r="I37" s="178">
        <f t="shared" si="1"/>
        <v>16.073001072107598</v>
      </c>
      <c r="J37" s="337">
        <f>+'Spinning Reserve RR'!J36</f>
        <v>0.53576670240358659</v>
      </c>
      <c r="K37" s="325">
        <f>+'Spinning Reserve RR'!K36</f>
        <v>10</v>
      </c>
      <c r="L37" s="178">
        <f t="shared" si="2"/>
        <v>30</v>
      </c>
      <c r="M37" s="339">
        <v>1</v>
      </c>
      <c r="N37" s="326">
        <f>+'Spinning Reserve RR'!N36</f>
        <v>0</v>
      </c>
      <c r="O37" s="326">
        <f t="shared" si="8"/>
        <v>137903.13459846878</v>
      </c>
      <c r="P37" s="326">
        <f t="shared" si="4"/>
        <v>137903.13459846878</v>
      </c>
      <c r="Q37" s="179">
        <f t="shared" si="5"/>
        <v>7.6717953089173341E-2</v>
      </c>
      <c r="R37" s="327">
        <f t="shared" si="6"/>
        <v>4.939168947585002</v>
      </c>
    </row>
    <row r="38" spans="1:18">
      <c r="A38" s="13" t="str">
        <f>+'Spinning Reserve RR'!A37</f>
        <v>Burnside 4</v>
      </c>
      <c r="B38" s="13" t="str">
        <f>+'Spinning Reserve RR'!B37</f>
        <v>Diesel</v>
      </c>
      <c r="C38" s="31">
        <f>+'Spinning Reserve RR'!C37</f>
        <v>30</v>
      </c>
      <c r="D38" s="38">
        <f>+'Spinning Reserve RR'!D37</f>
        <v>325.38447097656262</v>
      </c>
      <c r="E38" s="29">
        <f>+'Spinning Reserve RR'!E37</f>
        <v>0.1978609329455544</v>
      </c>
      <c r="F38" s="65">
        <f t="shared" si="0"/>
        <v>64.380874993418345</v>
      </c>
      <c r="G38" s="177">
        <f>+'Spinning Reserve RR'!G37</f>
        <v>1489.697929770062</v>
      </c>
      <c r="H38" s="178">
        <f>+'Spinning Reserve RR'!H37</f>
        <v>93.194999999999993</v>
      </c>
      <c r="I38" s="178">
        <f t="shared" si="1"/>
        <v>15.984740917109955</v>
      </c>
      <c r="J38" s="337">
        <f>+'Spinning Reserve RR'!J37</f>
        <v>0.53282469723699843</v>
      </c>
      <c r="K38" s="325">
        <f>+'Spinning Reserve RR'!K37</f>
        <v>10</v>
      </c>
      <c r="L38" s="178">
        <f t="shared" si="2"/>
        <v>30</v>
      </c>
      <c r="M38" s="340">
        <v>1</v>
      </c>
      <c r="N38" s="326">
        <f>+'Spinning Reserve RR'!N37</f>
        <v>0</v>
      </c>
      <c r="O38" s="326">
        <f t="shared" si="8"/>
        <v>138536.63250411311</v>
      </c>
      <c r="P38" s="326">
        <f t="shared" si="4"/>
        <v>138536.63250411311</v>
      </c>
      <c r="Q38" s="179">
        <f t="shared" si="5"/>
        <v>7.7070379179768181E-2</v>
      </c>
      <c r="R38" s="327">
        <f t="shared" si="6"/>
        <v>4.961858447668007</v>
      </c>
    </row>
    <row r="39" spans="1:18">
      <c r="A39" s="13" t="str">
        <f>+'Spinning Reserve RR'!A38</f>
        <v>Victoria Junction 1</v>
      </c>
      <c r="B39" s="13" t="str">
        <f>+'Spinning Reserve RR'!B38</f>
        <v>Diesel</v>
      </c>
      <c r="C39" s="31">
        <f>+'Spinning Reserve RR'!C38</f>
        <v>30</v>
      </c>
      <c r="D39" s="38">
        <f>+'Spinning Reserve RR'!D38</f>
        <v>308.20629044022701</v>
      </c>
      <c r="E39" s="29">
        <f>+'Spinning Reserve RR'!E38</f>
        <v>0.1750058310196147</v>
      </c>
      <c r="F39" s="65">
        <f t="shared" si="0"/>
        <v>53.93789798396466</v>
      </c>
      <c r="G39" s="177">
        <f>+'Spinning Reserve RR'!G38</f>
        <v>838.86595843459304</v>
      </c>
      <c r="H39" s="178">
        <f>+'Spinning Reserve RR'!H38</f>
        <v>41.670000000000009</v>
      </c>
      <c r="I39" s="178">
        <f t="shared" si="1"/>
        <v>20.13117250862954</v>
      </c>
      <c r="J39" s="337">
        <f>+'Spinning Reserve RR'!J38</f>
        <v>0.67103908362098463</v>
      </c>
      <c r="K39" s="325">
        <f>+'Spinning Reserve RR'!K38</f>
        <v>10</v>
      </c>
      <c r="L39" s="178">
        <f t="shared" si="2"/>
        <v>30</v>
      </c>
      <c r="M39" s="340">
        <v>1</v>
      </c>
      <c r="N39" s="326">
        <f>+'Spinning Reserve RR'!N38</f>
        <v>0</v>
      </c>
      <c r="O39" s="326">
        <f t="shared" si="8"/>
        <v>175510.20521716017</v>
      </c>
      <c r="P39" s="326">
        <f t="shared" si="4"/>
        <v>175510.20521716017</v>
      </c>
      <c r="Q39" s="179">
        <f t="shared" si="5"/>
        <v>9.7639431690414877E-2</v>
      </c>
      <c r="R39" s="327">
        <f t="shared" si="6"/>
        <v>5.2664657057298836</v>
      </c>
    </row>
    <row r="40" spans="1:18">
      <c r="A40" s="13" t="str">
        <f>+'Spinning Reserve RR'!A39</f>
        <v>Victoria Junction 2</v>
      </c>
      <c r="B40" s="13" t="str">
        <f>+'Spinning Reserve RR'!B39</f>
        <v>Diesel</v>
      </c>
      <c r="C40" s="31">
        <f>+'Spinning Reserve RR'!C39</f>
        <v>30</v>
      </c>
      <c r="D40" s="38">
        <f>+'Spinning Reserve RR'!D39</f>
        <v>308.20629044022701</v>
      </c>
      <c r="E40" s="29">
        <f>+'Spinning Reserve RR'!E39</f>
        <v>0.1750058310196147</v>
      </c>
      <c r="F40" s="65">
        <f t="shared" si="0"/>
        <v>53.93789798396466</v>
      </c>
      <c r="G40" s="177">
        <f>+'Spinning Reserve RR'!G39</f>
        <v>1062.7179377010089</v>
      </c>
      <c r="H40" s="178">
        <f>+'Spinning Reserve RR'!H39</f>
        <v>63.144999999999996</v>
      </c>
      <c r="I40" s="178">
        <f t="shared" si="1"/>
        <v>16.829803431799967</v>
      </c>
      <c r="J40" s="337">
        <f>+'Spinning Reserve RR'!J39</f>
        <v>0.56099344772666559</v>
      </c>
      <c r="K40" s="325">
        <f>+'Spinning Reserve RR'!K39</f>
        <v>10</v>
      </c>
      <c r="L40" s="178">
        <f t="shared" si="2"/>
        <v>30</v>
      </c>
      <c r="M40" s="340">
        <v>1</v>
      </c>
      <c r="N40" s="326">
        <f>+'Spinning Reserve RR'!N39</f>
        <v>0</v>
      </c>
      <c r="O40" s="326">
        <f t="shared" si="8"/>
        <v>146366.36012486671</v>
      </c>
      <c r="P40" s="326">
        <f t="shared" si="4"/>
        <v>146366.36012486671</v>
      </c>
      <c r="Q40" s="179">
        <f t="shared" si="5"/>
        <v>8.1426195152037237E-2</v>
      </c>
      <c r="R40" s="327">
        <f t="shared" si="6"/>
        <v>4.3919578073329824</v>
      </c>
    </row>
    <row r="41" spans="1:18">
      <c r="A41" s="13" t="str">
        <f>+'Spinning Reserve RR'!A40</f>
        <v>Tusket 1</v>
      </c>
      <c r="B41" s="13" t="str">
        <f>+'Spinning Reserve RR'!B40</f>
        <v>Diesel</v>
      </c>
      <c r="C41" s="31">
        <f>+'Spinning Reserve RR'!C40</f>
        <v>30</v>
      </c>
      <c r="D41" s="38">
        <f>+'Spinning Reserve RR'!D40</f>
        <v>492.47275187839614</v>
      </c>
      <c r="E41" s="29">
        <f>+'Spinning Reserve RR'!E40</f>
        <v>0.26872663025294613</v>
      </c>
      <c r="F41" s="65">
        <f t="shared" si="0"/>
        <v>132.34054310367665</v>
      </c>
      <c r="G41" s="177">
        <f>+'Spinning Reserve RR'!G40</f>
        <v>39.907320790216389</v>
      </c>
      <c r="H41" s="178">
        <f>+'Spinning Reserve RR'!H40</f>
        <v>36.56</v>
      </c>
      <c r="I41" s="178">
        <f t="shared" si="1"/>
        <v>1.0915569143932271</v>
      </c>
      <c r="J41" s="337">
        <f>+'Spinning Reserve RR'!J40</f>
        <v>3.6385230479774239E-2</v>
      </c>
      <c r="K41" s="325">
        <f>+'Spinning Reserve RR'!K40</f>
        <v>10</v>
      </c>
      <c r="L41" s="178">
        <f t="shared" si="2"/>
        <v>30</v>
      </c>
      <c r="M41" s="340">
        <v>1</v>
      </c>
      <c r="N41" s="326">
        <f>+'Spinning Reserve RR'!N40</f>
        <v>0</v>
      </c>
      <c r="O41" s="326">
        <f t="shared" si="8"/>
        <v>9522.1312492944526</v>
      </c>
      <c r="P41" s="326">
        <f t="shared" si="4"/>
        <v>9522.1312492944526</v>
      </c>
      <c r="Q41" s="179">
        <f t="shared" si="5"/>
        <v>5.2973300470606907E-3</v>
      </c>
      <c r="R41" s="327">
        <f t="shared" si="6"/>
        <v>0.70105153542743681</v>
      </c>
    </row>
    <row r="42" spans="1:18">
      <c r="A42" s="7"/>
      <c r="B42" s="180"/>
      <c r="C42" s="181"/>
      <c r="D42" s="31"/>
      <c r="E42" s="13"/>
      <c r="G42" s="13"/>
      <c r="I42" s="178"/>
      <c r="J42" s="32"/>
      <c r="K42" s="178"/>
      <c r="M42" s="339"/>
      <c r="N42" s="13"/>
      <c r="O42" s="13"/>
      <c r="P42" s="13"/>
      <c r="Q42" s="13"/>
      <c r="R42" s="327"/>
    </row>
    <row r="43" spans="1:18">
      <c r="A43" s="182" t="s">
        <v>156</v>
      </c>
      <c r="B43" s="183"/>
      <c r="C43" s="175">
        <f>SUM(C17:C42)</f>
        <v>2322</v>
      </c>
      <c r="D43" s="329">
        <f>SUM(D17:D42)</f>
        <v>15438.433385446226</v>
      </c>
      <c r="E43" s="184"/>
      <c r="F43" s="15"/>
      <c r="G43" s="330">
        <f>SUM(G17:G42)</f>
        <v>6321148.5734928465</v>
      </c>
      <c r="H43" s="15"/>
      <c r="I43" s="331">
        <f>SUM(I17:I42)</f>
        <v>1343.0673047913833</v>
      </c>
      <c r="J43" s="341"/>
      <c r="K43" s="332">
        <f>SUM(K17:K42)</f>
        <v>153</v>
      </c>
      <c r="L43" s="15"/>
      <c r="M43" s="184"/>
      <c r="N43" s="330">
        <f>SUM(N17:N42)</f>
        <v>0</v>
      </c>
      <c r="O43" s="330">
        <f>SUM(O17:O42)</f>
        <v>1797534.0718251001</v>
      </c>
      <c r="P43" s="330">
        <f>SUM(P17:P42)</f>
        <v>1797534.0718251001</v>
      </c>
      <c r="Q43" s="185">
        <f>SUM(Q17:Q42)</f>
        <v>1.0000000000000002</v>
      </c>
      <c r="R43" s="186">
        <f>SUM(R17:R42)</f>
        <v>121.79356178874936</v>
      </c>
    </row>
    <row r="44" spans="1:18">
      <c r="O44" s="2"/>
      <c r="P44" s="2"/>
      <c r="Q44" s="2"/>
      <c r="R44" s="2"/>
    </row>
    <row r="45" spans="1:18">
      <c r="A45" s="16" t="s">
        <v>223</v>
      </c>
    </row>
    <row r="47" spans="1:18">
      <c r="A47" s="22" t="s">
        <v>511</v>
      </c>
    </row>
    <row r="48" spans="1:18">
      <c r="A48" s="22" t="s">
        <v>510</v>
      </c>
    </row>
    <row r="49" spans="1:1">
      <c r="A49" s="22" t="s">
        <v>241</v>
      </c>
    </row>
    <row r="50" spans="1:1">
      <c r="A50" s="22" t="s">
        <v>242</v>
      </c>
    </row>
    <row r="51" spans="1:1">
      <c r="A51" s="22" t="s">
        <v>512</v>
      </c>
    </row>
    <row r="52" spans="1:1">
      <c r="A52" s="22" t="s">
        <v>473</v>
      </c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55" orientation="landscape" r:id="rId1"/>
  <headerFooter alignWithMargins="0">
    <oddFooter>&amp;RExhibit 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R49"/>
  <sheetViews>
    <sheetView showGridLines="0" view="pageBreakPreview" zoomScale="70" zoomScaleNormal="100" zoomScaleSheetLayoutView="70" workbookViewId="0">
      <pane xSplit="2" ySplit="13" topLeftCell="C14" activePane="bottomRight" state="frozen"/>
      <selection activeCell="G20" sqref="G20"/>
      <selection pane="topRight" activeCell="G20" sqref="G20"/>
      <selection pane="bottomLeft" activeCell="G20" sqref="G20"/>
      <selection pane="bottomRight" activeCell="V29" sqref="V29"/>
    </sheetView>
  </sheetViews>
  <sheetFormatPr defaultColWidth="8.7109375" defaultRowHeight="12.75"/>
  <cols>
    <col min="1" max="1" width="21.7109375" customWidth="1"/>
    <col min="2" max="2" width="11.7109375" customWidth="1"/>
    <col min="3" max="3" width="8.28515625" bestFit="1" customWidth="1"/>
    <col min="4" max="11" width="11.7109375" customWidth="1"/>
    <col min="12" max="12" width="12.7109375" customWidth="1"/>
    <col min="13" max="13" width="8.7109375" customWidth="1"/>
    <col min="14" max="14" width="14.28515625" bestFit="1" customWidth="1"/>
    <col min="15" max="15" width="31.28515625" bestFit="1" customWidth="1"/>
    <col min="16" max="16" width="13.28515625" customWidth="1"/>
    <col min="17" max="17" width="15" bestFit="1" customWidth="1"/>
    <col min="18" max="18" width="11.7109375" customWidth="1"/>
  </cols>
  <sheetData>
    <row r="1" spans="1:18" ht="18">
      <c r="A1" s="28">
        <f>+'GS Fixed Chg Rates'!A1</f>
        <v>2026</v>
      </c>
      <c r="B1" s="28" t="s">
        <v>304</v>
      </c>
      <c r="R1" s="19" t="s">
        <v>301</v>
      </c>
    </row>
    <row r="2" spans="1:18">
      <c r="A2" s="8" t="s">
        <v>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>
      <c r="A3" s="8" t="s">
        <v>10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>
      <c r="A4" s="8" t="s">
        <v>111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7" spans="1:18">
      <c r="A7" s="170" t="s">
        <v>34</v>
      </c>
      <c r="B7" s="1" t="s">
        <v>79</v>
      </c>
      <c r="C7" s="6" t="s">
        <v>112</v>
      </c>
      <c r="D7" s="2" t="s">
        <v>48</v>
      </c>
      <c r="E7" s="6" t="s">
        <v>52</v>
      </c>
      <c r="F7" s="2"/>
      <c r="G7" s="6" t="s">
        <v>56</v>
      </c>
      <c r="H7" s="6" t="s">
        <v>114</v>
      </c>
      <c r="I7" s="6" t="s">
        <v>117</v>
      </c>
      <c r="J7" s="6" t="s">
        <v>119</v>
      </c>
      <c r="K7" s="6" t="s">
        <v>34</v>
      </c>
      <c r="L7" s="320" t="s">
        <v>137</v>
      </c>
      <c r="M7" s="321"/>
      <c r="N7" s="321"/>
      <c r="O7" s="321"/>
      <c r="P7" s="321"/>
      <c r="Q7" s="321"/>
      <c r="R7" s="322"/>
    </row>
    <row r="8" spans="1:18">
      <c r="A8" s="13"/>
      <c r="B8" s="10"/>
      <c r="C8" s="13" t="s">
        <v>35</v>
      </c>
      <c r="D8" t="s">
        <v>49</v>
      </c>
      <c r="E8" s="13" t="s">
        <v>53</v>
      </c>
      <c r="G8" s="13" t="s">
        <v>26</v>
      </c>
      <c r="H8" s="13" t="s">
        <v>115</v>
      </c>
      <c r="I8" s="13" t="s">
        <v>26</v>
      </c>
      <c r="J8" s="13" t="s">
        <v>120</v>
      </c>
      <c r="K8" s="13" t="s">
        <v>121</v>
      </c>
      <c r="L8" s="13" t="s">
        <v>121</v>
      </c>
      <c r="M8" s="13" t="s">
        <v>125</v>
      </c>
      <c r="N8" s="13" t="s">
        <v>128</v>
      </c>
      <c r="O8" s="13" t="s">
        <v>129</v>
      </c>
      <c r="P8" s="13" t="s">
        <v>15</v>
      </c>
      <c r="Q8" s="13" t="s">
        <v>132</v>
      </c>
      <c r="R8" s="13" t="s">
        <v>54</v>
      </c>
    </row>
    <row r="9" spans="1:18">
      <c r="A9" s="13"/>
      <c r="B9" s="10"/>
      <c r="C9" s="13"/>
      <c r="D9" t="s">
        <v>50</v>
      </c>
      <c r="E9" s="13" t="s">
        <v>39</v>
      </c>
      <c r="G9" s="13"/>
      <c r="H9" s="13" t="s">
        <v>116</v>
      </c>
      <c r="I9" s="13"/>
      <c r="J9" s="13" t="s">
        <v>45</v>
      </c>
      <c r="K9" s="13" t="s">
        <v>39</v>
      </c>
      <c r="L9" s="171" t="s">
        <v>243</v>
      </c>
      <c r="M9" s="13" t="s">
        <v>126</v>
      </c>
      <c r="N9" s="13" t="s">
        <v>290</v>
      </c>
      <c r="O9" s="13" t="s">
        <v>130</v>
      </c>
      <c r="P9" s="13" t="s">
        <v>130</v>
      </c>
      <c r="Q9" s="13" t="s">
        <v>83</v>
      </c>
      <c r="R9" s="13" t="s">
        <v>134</v>
      </c>
    </row>
    <row r="10" spans="1:18">
      <c r="A10" s="13"/>
      <c r="B10" s="10"/>
      <c r="C10" s="7" t="s">
        <v>36</v>
      </c>
      <c r="D10" s="172" t="s">
        <v>51</v>
      </c>
      <c r="E10" s="7"/>
      <c r="F10" s="4"/>
      <c r="G10" s="7" t="s">
        <v>82</v>
      </c>
      <c r="H10" s="7" t="s">
        <v>42</v>
      </c>
      <c r="I10" s="7" t="s">
        <v>36</v>
      </c>
      <c r="J10" s="173"/>
      <c r="K10" s="7" t="s">
        <v>122</v>
      </c>
      <c r="L10" s="7" t="s">
        <v>36</v>
      </c>
      <c r="M10" s="7" t="s">
        <v>127</v>
      </c>
      <c r="N10" s="7" t="s">
        <v>43</v>
      </c>
      <c r="O10" s="7" t="s">
        <v>43</v>
      </c>
      <c r="P10" s="7" t="s">
        <v>43</v>
      </c>
      <c r="Q10" s="173"/>
      <c r="R10" s="173" t="s">
        <v>51</v>
      </c>
    </row>
    <row r="11" spans="1:18">
      <c r="A11" s="174"/>
      <c r="B11" s="174" t="s">
        <v>58</v>
      </c>
      <c r="C11" s="175">
        <v>1</v>
      </c>
      <c r="D11" s="175">
        <v>2</v>
      </c>
      <c r="E11" s="175">
        <v>3</v>
      </c>
      <c r="F11" s="175">
        <v>4</v>
      </c>
      <c r="G11" s="175">
        <v>5</v>
      </c>
      <c r="H11" s="175">
        <v>6</v>
      </c>
      <c r="I11" s="175">
        <v>7</v>
      </c>
      <c r="J11" s="175">
        <v>8</v>
      </c>
      <c r="K11" s="175">
        <v>9</v>
      </c>
      <c r="L11" s="175">
        <v>10</v>
      </c>
      <c r="M11" s="175">
        <v>11</v>
      </c>
      <c r="N11" s="175">
        <v>12</v>
      </c>
      <c r="O11" s="175">
        <v>13</v>
      </c>
      <c r="P11" s="175">
        <v>14</v>
      </c>
      <c r="Q11" s="175">
        <v>15</v>
      </c>
      <c r="R11" s="175">
        <v>16</v>
      </c>
    </row>
    <row r="12" spans="1:18">
      <c r="A12" s="174"/>
      <c r="B12" s="174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334" t="s">
        <v>218</v>
      </c>
      <c r="P12" s="170"/>
      <c r="Q12" s="170"/>
      <c r="R12" s="170"/>
    </row>
    <row r="13" spans="1:18">
      <c r="A13" s="176"/>
      <c r="B13" s="176" t="s">
        <v>59</v>
      </c>
      <c r="C13" s="7"/>
      <c r="D13" s="7"/>
      <c r="E13" s="335"/>
      <c r="F13" s="335" t="s">
        <v>113</v>
      </c>
      <c r="G13" s="336" t="s">
        <v>236</v>
      </c>
      <c r="H13" s="336" t="s">
        <v>222</v>
      </c>
      <c r="I13" s="335" t="s">
        <v>118</v>
      </c>
      <c r="J13" s="336" t="s">
        <v>231</v>
      </c>
      <c r="K13" s="336" t="s">
        <v>232</v>
      </c>
      <c r="L13" s="335" t="s">
        <v>220</v>
      </c>
      <c r="M13" s="335"/>
      <c r="N13" s="336" t="s">
        <v>229</v>
      </c>
      <c r="O13" s="335" t="s">
        <v>219</v>
      </c>
      <c r="P13" s="335" t="s">
        <v>131</v>
      </c>
      <c r="Q13" s="335" t="s">
        <v>240</v>
      </c>
      <c r="R13" s="335" t="s">
        <v>135</v>
      </c>
    </row>
    <row r="14" spans="1:18">
      <c r="A14" s="6"/>
      <c r="B14" s="1"/>
      <c r="C14" s="6"/>
      <c r="D14" s="2"/>
      <c r="E14" s="6"/>
      <c r="F14" s="2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>
      <c r="A15" s="13" t="str">
        <f>+'10M Supp Reserve RR'!A17</f>
        <v>Lingan 1</v>
      </c>
      <c r="B15" s="189" t="str">
        <f>+'10M Supp Reserve RR'!B17</f>
        <v>Thermal</v>
      </c>
      <c r="C15" s="181">
        <f>+'10M Supp Reserve RR'!C17</f>
        <v>150</v>
      </c>
      <c r="D15" s="323">
        <f>+'10M Supp Reserve RR'!D17</f>
        <v>320.36587005379477</v>
      </c>
      <c r="E15" s="29">
        <f>+'10M Supp Reserve RR'!E17</f>
        <v>0.39502510272427993</v>
      </c>
      <c r="F15" s="65">
        <f>+D15*E15</f>
        <v>126.55256072735359</v>
      </c>
      <c r="G15" s="177">
        <f>+'10M Supp Reserve RR'!G17</f>
        <v>484073.04151398409</v>
      </c>
      <c r="H15" s="178">
        <f>+'10M Supp Reserve RR'!H17</f>
        <v>5440.4750000000004</v>
      </c>
      <c r="I15" s="178">
        <f>G15/H15</f>
        <v>88.976245918597925</v>
      </c>
      <c r="J15" s="337">
        <f>+'10M Supp Reserve RR'!J17</f>
        <v>0.59317497279065279</v>
      </c>
      <c r="K15" s="325">
        <f>+'10M Supp Reserve RR'!K17</f>
        <v>1</v>
      </c>
      <c r="L15" s="178">
        <f>MIN(C15,K15*20)</f>
        <v>20</v>
      </c>
      <c r="M15">
        <v>1</v>
      </c>
      <c r="N15" s="326">
        <f>+'10M Supp Reserve RR'!N17</f>
        <v>0</v>
      </c>
      <c r="O15" s="326">
        <f>(MAX(0,MIN(C15-I15,L15))*H15)*M15</f>
        <v>108809.5</v>
      </c>
      <c r="P15" s="326">
        <f>+N15+O15</f>
        <v>108809.5</v>
      </c>
      <c r="Q15" s="29">
        <f>P15/P$41</f>
        <v>6.2128848830662768E-2</v>
      </c>
      <c r="R15" s="242">
        <f>F15*Q15</f>
        <v>7.8625649145630216</v>
      </c>
    </row>
    <row r="16" spans="1:18">
      <c r="A16" s="13" t="str">
        <f>+'10M Supp Reserve RR'!A18</f>
        <v>Lingan 2</v>
      </c>
      <c r="B16" s="189" t="str">
        <f>+'10M Supp Reserve RR'!B18</f>
        <v>Thermal</v>
      </c>
      <c r="C16" s="181">
        <f>+'10M Supp Reserve RR'!C18</f>
        <v>150</v>
      </c>
      <c r="D16" s="323">
        <f>+'10M Supp Reserve RR'!D18</f>
        <v>320.36587005379477</v>
      </c>
      <c r="E16" s="29">
        <f>+'10M Supp Reserve RR'!E18</f>
        <v>0.39502510272427993</v>
      </c>
      <c r="F16" s="65">
        <f t="shared" ref="F16:F39" si="0">+D16*E16</f>
        <v>126.55256072735359</v>
      </c>
      <c r="G16" s="177">
        <f>+'10M Supp Reserve RR'!G18</f>
        <v>144577.41434585137</v>
      </c>
      <c r="H16" s="178">
        <f>+'10M Supp Reserve RR'!H18</f>
        <v>1662.96</v>
      </c>
      <c r="I16" s="178">
        <f t="shared" ref="I16:I39" si="1">G16/H16</f>
        <v>86.939802728779625</v>
      </c>
      <c r="J16" s="337">
        <f>+'10M Supp Reserve RR'!J18</f>
        <v>0.57959868485853083</v>
      </c>
      <c r="K16" s="325">
        <f>+'10M Supp Reserve RR'!K18</f>
        <v>1</v>
      </c>
      <c r="L16" s="178">
        <f t="shared" ref="L16:L39" si="2">MIN(C16,K16*20)</f>
        <v>20</v>
      </c>
      <c r="M16">
        <v>1</v>
      </c>
      <c r="N16" s="326">
        <f>+'10M Supp Reserve RR'!N18</f>
        <v>0</v>
      </c>
      <c r="O16" s="326">
        <f t="shared" ref="O16:O28" si="3">(MAX(0,MIN(C16-I16,L16))*H16)*M16</f>
        <v>33259.199999999997</v>
      </c>
      <c r="P16" s="326">
        <f t="shared" ref="P16:P39" si="4">+N16+O16</f>
        <v>33259.199999999997</v>
      </c>
      <c r="Q16" s="29">
        <f t="shared" ref="Q16:Q39" si="5">P16/P$41</f>
        <v>1.899058270673773E-2</v>
      </c>
      <c r="R16" s="242">
        <f t="shared" ref="R16:R39" si="6">F16*Q16</f>
        <v>2.4033068712422576</v>
      </c>
    </row>
    <row r="17" spans="1:18">
      <c r="A17" s="13" t="str">
        <f>+'10M Supp Reserve RR'!A19</f>
        <v>Lingan 3</v>
      </c>
      <c r="B17" s="189" t="str">
        <f>+'10M Supp Reserve RR'!B19</f>
        <v>Thermal</v>
      </c>
      <c r="C17" s="181">
        <f>+'10M Supp Reserve RR'!C19</f>
        <v>150</v>
      </c>
      <c r="D17" s="323">
        <f>+'10M Supp Reserve RR'!D19</f>
        <v>320.36587005379477</v>
      </c>
      <c r="E17" s="29">
        <f>+'10M Supp Reserve RR'!E19</f>
        <v>0.39502510272427993</v>
      </c>
      <c r="F17" s="65">
        <f t="shared" si="0"/>
        <v>126.55256072735359</v>
      </c>
      <c r="G17" s="177">
        <f>+'10M Supp Reserve RR'!G19</f>
        <v>508205.13993118762</v>
      </c>
      <c r="H17" s="178">
        <f>+'10M Supp Reserve RR'!H19</f>
        <v>5756.67</v>
      </c>
      <c r="I17" s="178">
        <f t="shared" si="1"/>
        <v>88.281096524759562</v>
      </c>
      <c r="J17" s="337">
        <f>+'10M Supp Reserve RR'!J19</f>
        <v>0.58854064349839708</v>
      </c>
      <c r="K17" s="325">
        <f>+'10M Supp Reserve RR'!K19</f>
        <v>1</v>
      </c>
      <c r="L17" s="178">
        <f t="shared" si="2"/>
        <v>20</v>
      </c>
      <c r="M17">
        <v>1</v>
      </c>
      <c r="N17" s="326">
        <f>+'10M Supp Reserve RR'!N19</f>
        <v>0</v>
      </c>
      <c r="O17" s="326">
        <f t="shared" si="3"/>
        <v>115133.4</v>
      </c>
      <c r="P17" s="326">
        <f t="shared" si="4"/>
        <v>115133.4</v>
      </c>
      <c r="Q17" s="29">
        <f t="shared" si="5"/>
        <v>6.5739715778128094E-2</v>
      </c>
      <c r="R17" s="242">
        <f t="shared" si="6"/>
        <v>8.3195293732105213</v>
      </c>
    </row>
    <row r="18" spans="1:18">
      <c r="A18" s="13" t="str">
        <f>+'10M Supp Reserve RR'!A20</f>
        <v>Lingan 4</v>
      </c>
      <c r="B18" s="189" t="str">
        <f>+'10M Supp Reserve RR'!B20</f>
        <v>Thermal</v>
      </c>
      <c r="C18" s="181">
        <f>+'10M Supp Reserve RR'!C20</f>
        <v>150</v>
      </c>
      <c r="D18" s="323">
        <f>+'10M Supp Reserve RR'!D20</f>
        <v>320.36587005379477</v>
      </c>
      <c r="E18" s="29">
        <f>+'10M Supp Reserve RR'!E20</f>
        <v>0.39502510272427993</v>
      </c>
      <c r="F18" s="65">
        <f t="shared" si="0"/>
        <v>126.55256072735359</v>
      </c>
      <c r="G18" s="177">
        <f>+'10M Supp Reserve RR'!G20</f>
        <v>416791.24218211125</v>
      </c>
      <c r="H18" s="178">
        <f>+'10M Supp Reserve RR'!H20</f>
        <v>4869.74</v>
      </c>
      <c r="I18" s="178">
        <f t="shared" si="1"/>
        <v>85.587986665019343</v>
      </c>
      <c r="J18" s="337">
        <f>+'10M Supp Reserve RR'!J20</f>
        <v>0.57058657776679567</v>
      </c>
      <c r="K18" s="325">
        <f>+'10M Supp Reserve RR'!K20</f>
        <v>1</v>
      </c>
      <c r="L18" s="178">
        <f t="shared" si="2"/>
        <v>20</v>
      </c>
      <c r="M18">
        <v>1</v>
      </c>
      <c r="N18" s="326">
        <f>+'10M Supp Reserve RR'!N20</f>
        <v>0</v>
      </c>
      <c r="O18" s="326">
        <f t="shared" si="3"/>
        <v>97394.799999999988</v>
      </c>
      <c r="P18" s="326">
        <f t="shared" si="4"/>
        <v>97394.799999999988</v>
      </c>
      <c r="Q18" s="29">
        <f t="shared" si="5"/>
        <v>5.5611199445752747E-2</v>
      </c>
      <c r="R18" s="242">
        <f t="shared" si="6"/>
        <v>7.0377396949795967</v>
      </c>
    </row>
    <row r="19" spans="1:18">
      <c r="A19" s="13" t="str">
        <f>+'10M Supp Reserve RR'!A21</f>
        <v>Tufts Cove 1</v>
      </c>
      <c r="B19" s="189" t="str">
        <f>+'10M Supp Reserve RR'!B21</f>
        <v>Thermal</v>
      </c>
      <c r="C19" s="181">
        <f>+'10M Supp Reserve RR'!C21</f>
        <v>100</v>
      </c>
      <c r="D19" s="323">
        <f>+'10M Supp Reserve RR'!D21</f>
        <v>179.93574709115109</v>
      </c>
      <c r="E19" s="29">
        <f>+'10M Supp Reserve RR'!E21</f>
        <v>0.69561053660594419</v>
      </c>
      <c r="F19" s="65">
        <f t="shared" si="0"/>
        <v>125.16520158866707</v>
      </c>
      <c r="G19" s="177">
        <f>+'10M Supp Reserve RR'!G21</f>
        <v>376185.26987957512</v>
      </c>
      <c r="H19" s="178">
        <f>+'10M Supp Reserve RR'!H21</f>
        <v>5676.0649999999987</v>
      </c>
      <c r="I19" s="178">
        <f t="shared" si="1"/>
        <v>66.275715637431077</v>
      </c>
      <c r="J19" s="337">
        <f>+'10M Supp Reserve RR'!J21</f>
        <v>0.66275715637431076</v>
      </c>
      <c r="K19" s="325">
        <f>+'10M Supp Reserve RR'!K21</f>
        <v>1</v>
      </c>
      <c r="L19" s="178">
        <f t="shared" si="2"/>
        <v>20</v>
      </c>
      <c r="M19">
        <v>0</v>
      </c>
      <c r="N19" s="326">
        <f>+'10M Supp Reserve RR'!N21</f>
        <v>0</v>
      </c>
      <c r="O19" s="326">
        <f t="shared" si="3"/>
        <v>0</v>
      </c>
      <c r="P19" s="326">
        <f t="shared" si="4"/>
        <v>0</v>
      </c>
      <c r="Q19" s="29">
        <f t="shared" si="5"/>
        <v>0</v>
      </c>
      <c r="R19" s="242">
        <f t="shared" si="6"/>
        <v>0</v>
      </c>
    </row>
    <row r="20" spans="1:18">
      <c r="A20" s="13" t="str">
        <f>+'10M Supp Reserve RR'!A22</f>
        <v>Tufts Cove 2</v>
      </c>
      <c r="B20" s="189" t="str">
        <f>+'10M Supp Reserve RR'!B22</f>
        <v>Thermal</v>
      </c>
      <c r="C20" s="181">
        <f>+'10M Supp Reserve RR'!C22</f>
        <v>100</v>
      </c>
      <c r="D20" s="323">
        <f>+'10M Supp Reserve RR'!D22</f>
        <v>179.93574709115109</v>
      </c>
      <c r="E20" s="29">
        <f>+'10M Supp Reserve RR'!E22</f>
        <v>0.69561053660594419</v>
      </c>
      <c r="F20" s="65">
        <f t="shared" si="0"/>
        <v>125.16520158866707</v>
      </c>
      <c r="G20" s="177">
        <f>+'10M Supp Reserve RR'!G22</f>
        <v>390991.79745177645</v>
      </c>
      <c r="H20" s="178">
        <f>+'10M Supp Reserve RR'!H22</f>
        <v>5616.14</v>
      </c>
      <c r="I20" s="178">
        <f t="shared" si="1"/>
        <v>69.619311030668115</v>
      </c>
      <c r="J20" s="337">
        <f>+'10M Supp Reserve RR'!J22</f>
        <v>0.69619311030668118</v>
      </c>
      <c r="K20" s="325">
        <f>+'10M Supp Reserve RR'!K22</f>
        <v>1.5</v>
      </c>
      <c r="L20" s="178">
        <f t="shared" si="2"/>
        <v>30</v>
      </c>
      <c r="M20">
        <v>1</v>
      </c>
      <c r="N20" s="326">
        <f>+'10M Supp Reserve RR'!N22</f>
        <v>0</v>
      </c>
      <c r="O20" s="326">
        <f t="shared" si="3"/>
        <v>168484.2</v>
      </c>
      <c r="P20" s="326">
        <f t="shared" si="4"/>
        <v>168484.2</v>
      </c>
      <c r="Q20" s="29">
        <f t="shared" si="5"/>
        <v>9.6202348068460508E-2</v>
      </c>
      <c r="R20" s="242">
        <f t="shared" si="6"/>
        <v>12.041186289291977</v>
      </c>
    </row>
    <row r="21" spans="1:18">
      <c r="A21" s="13" t="str">
        <f>+'10M Supp Reserve RR'!A23</f>
        <v>Tufts Cove 3</v>
      </c>
      <c r="B21" s="189" t="str">
        <f>+'10M Supp Reserve RR'!B23</f>
        <v>Thermal</v>
      </c>
      <c r="C21" s="181">
        <f>+'10M Supp Reserve RR'!C23</f>
        <v>150</v>
      </c>
      <c r="D21" s="323">
        <f>+'10M Supp Reserve RR'!D23</f>
        <v>179.93574709115109</v>
      </c>
      <c r="E21" s="29">
        <f>+'10M Supp Reserve RR'!E23</f>
        <v>0.69561053660594419</v>
      </c>
      <c r="F21" s="65">
        <f t="shared" si="0"/>
        <v>125.16520158866707</v>
      </c>
      <c r="G21" s="177">
        <f>+'10M Supp Reserve RR'!G23</f>
        <v>723364.02573880251</v>
      </c>
      <c r="H21" s="178">
        <f>+'10M Supp Reserve RR'!H23</f>
        <v>6881.335</v>
      </c>
      <c r="I21" s="178">
        <f t="shared" si="1"/>
        <v>105.11972251587846</v>
      </c>
      <c r="J21" s="337">
        <f>+'10M Supp Reserve RR'!J23</f>
        <v>0.70079815010585644</v>
      </c>
      <c r="K21" s="325">
        <f>+'10M Supp Reserve RR'!K23</f>
        <v>1.5</v>
      </c>
      <c r="L21" s="178">
        <f t="shared" si="2"/>
        <v>30</v>
      </c>
      <c r="M21">
        <v>1</v>
      </c>
      <c r="N21" s="326">
        <f>+'10M Supp Reserve RR'!N23</f>
        <v>0</v>
      </c>
      <c r="O21" s="326">
        <f t="shared" si="3"/>
        <v>206440.05</v>
      </c>
      <c r="P21" s="326">
        <f t="shared" si="4"/>
        <v>206440.05</v>
      </c>
      <c r="Q21" s="29">
        <f t="shared" si="5"/>
        <v>0.11787465854584814</v>
      </c>
      <c r="R21" s="242">
        <f t="shared" si="6"/>
        <v>14.75380539908638</v>
      </c>
    </row>
    <row r="22" spans="1:18">
      <c r="A22" s="13" t="str">
        <f>+'10M Supp Reserve RR'!A24</f>
        <v>Tufts Cove 4</v>
      </c>
      <c r="B22" s="189" t="str">
        <f>+'10M Supp Reserve RR'!B24</f>
        <v>Gas</v>
      </c>
      <c r="C22" s="181">
        <f>+'10M Supp Reserve RR'!C24</f>
        <v>54</v>
      </c>
      <c r="D22" s="323">
        <f>+'10M Supp Reserve RR'!D24</f>
        <v>995.26867620775272</v>
      </c>
      <c r="E22" s="29">
        <f>+'10M Supp Reserve RR'!E24</f>
        <v>0.15918679673305131</v>
      </c>
      <c r="F22" s="65">
        <f t="shared" si="0"/>
        <v>158.43363245425658</v>
      </c>
      <c r="G22" s="177">
        <f>+'10M Supp Reserve RR'!G24</f>
        <v>267465.6548517021</v>
      </c>
      <c r="H22" s="178">
        <f>+'10M Supp Reserve RR'!H24</f>
        <v>7672.5499999999993</v>
      </c>
      <c r="I22" s="178">
        <f t="shared" si="1"/>
        <v>34.860073228809476</v>
      </c>
      <c r="J22" s="337">
        <f>+'10M Supp Reserve RR'!J24</f>
        <v>0.64555691164461992</v>
      </c>
      <c r="K22" s="325">
        <f>+'10M Supp Reserve RR'!K24</f>
        <v>10</v>
      </c>
      <c r="L22" s="178">
        <f t="shared" si="2"/>
        <v>54</v>
      </c>
      <c r="M22">
        <v>1</v>
      </c>
      <c r="N22" s="326">
        <f>+'10M Supp Reserve RR'!N24</f>
        <v>0</v>
      </c>
      <c r="O22" s="326">
        <f t="shared" si="3"/>
        <v>146852.04514829785</v>
      </c>
      <c r="P22" s="326">
        <f t="shared" si="4"/>
        <v>146852.04514829785</v>
      </c>
      <c r="Q22" s="29">
        <f t="shared" si="5"/>
        <v>8.3850661141649047E-2</v>
      </c>
      <c r="R22" s="242">
        <f t="shared" si="6"/>
        <v>13.284764828362439</v>
      </c>
    </row>
    <row r="23" spans="1:18">
      <c r="A23" s="13" t="str">
        <f>+'10M Supp Reserve RR'!A25</f>
        <v>Tufts Cove 5</v>
      </c>
      <c r="B23" s="189" t="str">
        <f>+'10M Supp Reserve RR'!B25</f>
        <v>Gas</v>
      </c>
      <c r="C23" s="181">
        <f>+'10M Supp Reserve RR'!C25</f>
        <v>54</v>
      </c>
      <c r="D23" s="323">
        <f>+'10M Supp Reserve RR'!D25</f>
        <v>717.21641534410981</v>
      </c>
      <c r="E23" s="29">
        <f>+'10M Supp Reserve RR'!E25</f>
        <v>0.15927490784139367</v>
      </c>
      <c r="F23" s="65">
        <f>+D23*E23</f>
        <v>114.23457845626781</v>
      </c>
      <c r="G23" s="177">
        <f>+'10M Supp Reserve RR'!G25</f>
        <v>277536.34893006191</v>
      </c>
      <c r="H23" s="178">
        <f>+'10M Supp Reserve RR'!H25</f>
        <v>7787.83</v>
      </c>
      <c r="I23" s="178">
        <f>G23/H23</f>
        <v>35.637186344599449</v>
      </c>
      <c r="J23" s="337">
        <f>+'10M Supp Reserve RR'!J25</f>
        <v>0.65994789527036013</v>
      </c>
      <c r="K23" s="325">
        <f>+'10M Supp Reserve RR'!K25</f>
        <v>10</v>
      </c>
      <c r="L23" s="178">
        <f>MIN(C23,K23*20)</f>
        <v>54</v>
      </c>
      <c r="M23">
        <v>1</v>
      </c>
      <c r="N23" s="326">
        <f>+'10M Supp Reserve RR'!N25</f>
        <v>0</v>
      </c>
      <c r="O23" s="326">
        <f>(MAX(0,MIN(C23-I23,L23))*H23)*M23</f>
        <v>143006.47106993807</v>
      </c>
      <c r="P23" s="326">
        <f>+N23+O23</f>
        <v>143006.47106993807</v>
      </c>
      <c r="Q23" s="29">
        <f t="shared" si="5"/>
        <v>8.1654886962174544E-2</v>
      </c>
      <c r="R23" s="242">
        <f>F23*Q23</f>
        <v>9.3278115910182073</v>
      </c>
    </row>
    <row r="24" spans="1:18">
      <c r="A24" s="13" t="str">
        <f>+'10M Supp Reserve RR'!A26</f>
        <v>Tufts Cove 6</v>
      </c>
      <c r="B24" s="13" t="s">
        <v>80</v>
      </c>
      <c r="C24" s="181">
        <f>+'10M Supp Reserve RR'!C26</f>
        <v>46</v>
      </c>
      <c r="D24" s="323">
        <f>+'10M Supp Reserve RR'!D26</f>
        <v>181.33693119192498</v>
      </c>
      <c r="E24" s="29">
        <f>+'10M Supp Reserve RR'!E26</f>
        <v>0.18370047672266449</v>
      </c>
      <c r="F24" s="65">
        <f>+D24*E24</f>
        <v>33.311680707381626</v>
      </c>
      <c r="G24" s="177">
        <f>+'10M Supp Reserve RR'!G26</f>
        <v>163523.73064149034</v>
      </c>
      <c r="H24" s="178">
        <f>+'10M Supp Reserve RR'!H26</f>
        <v>6522.5</v>
      </c>
      <c r="I24" s="178">
        <f>G24/H24</f>
        <v>25.07071378175398</v>
      </c>
      <c r="J24" s="337">
        <f>+'10M Supp Reserve RR'!J26</f>
        <v>0.54501551699465178</v>
      </c>
      <c r="K24" s="325">
        <f>+'10M Supp Reserve RR'!K26</f>
        <v>1</v>
      </c>
      <c r="L24" s="178">
        <f>MIN(C24,K24*20)</f>
        <v>20</v>
      </c>
      <c r="M24">
        <v>1</v>
      </c>
      <c r="N24" s="326"/>
      <c r="O24" s="326">
        <f>(MAX(0,MIN(C24-I24,L24))*H24)*M24</f>
        <v>130450</v>
      </c>
      <c r="P24" s="326">
        <f>+N24+O24</f>
        <v>130450</v>
      </c>
      <c r="Q24" s="326">
        <f t="shared" si="5"/>
        <v>7.448530073164529E-2</v>
      </c>
      <c r="R24" s="326">
        <f>F24*Q24</f>
        <v>2.4812305553658671</v>
      </c>
    </row>
    <row r="25" spans="1:18">
      <c r="A25" s="13" t="str">
        <f>+'10M Supp Reserve RR'!A27</f>
        <v>Trenton 5</v>
      </c>
      <c r="B25" s="189" t="str">
        <f>+'10M Supp Reserve RR'!B27</f>
        <v>Thermal</v>
      </c>
      <c r="C25" s="181">
        <f>+'10M Supp Reserve RR'!C27</f>
        <v>150</v>
      </c>
      <c r="D25" s="323">
        <f>+'10M Supp Reserve RR'!D27</f>
        <v>102.38911665191978</v>
      </c>
      <c r="E25" s="29">
        <f>+'10M Supp Reserve RR'!E27</f>
        <v>1.2078846099997365</v>
      </c>
      <c r="F25" s="65">
        <f t="shared" si="0"/>
        <v>123.67423823532164</v>
      </c>
      <c r="G25" s="177">
        <f>+'10M Supp Reserve RR'!G27</f>
        <v>229447.36685011728</v>
      </c>
      <c r="H25" s="178">
        <f>+'10M Supp Reserve RR'!H27</f>
        <v>2567.895</v>
      </c>
      <c r="I25" s="178">
        <f t="shared" si="1"/>
        <v>89.35231652778532</v>
      </c>
      <c r="J25" s="337">
        <f>+'10M Supp Reserve RR'!J27</f>
        <v>0.59568211018523542</v>
      </c>
      <c r="K25" s="325">
        <f>+'10M Supp Reserve RR'!K27</f>
        <v>1</v>
      </c>
      <c r="L25" s="178">
        <f t="shared" si="2"/>
        <v>20</v>
      </c>
      <c r="M25">
        <v>1</v>
      </c>
      <c r="N25" s="326">
        <f>+'10M Supp Reserve RR'!N27</f>
        <v>0</v>
      </c>
      <c r="O25" s="326">
        <f t="shared" si="3"/>
        <v>51357.9</v>
      </c>
      <c r="P25" s="326">
        <f t="shared" si="4"/>
        <v>51357.9</v>
      </c>
      <c r="Q25" s="29">
        <f t="shared" si="5"/>
        <v>2.9324711586399127E-2</v>
      </c>
      <c r="R25" s="242">
        <f t="shared" si="6"/>
        <v>3.6267113669184226</v>
      </c>
    </row>
    <row r="26" spans="1:18">
      <c r="A26" s="13" t="str">
        <f>+'10M Supp Reserve RR'!A28</f>
        <v>Trenton 6</v>
      </c>
      <c r="B26" s="189" t="str">
        <f>+'10M Supp Reserve RR'!B28</f>
        <v>Thermal</v>
      </c>
      <c r="C26" s="181">
        <f>+'10M Supp Reserve RR'!C28</f>
        <v>160</v>
      </c>
      <c r="D26" s="323">
        <f>+'10M Supp Reserve RR'!D28</f>
        <v>102.38911665191978</v>
      </c>
      <c r="E26" s="29">
        <f>+'10M Supp Reserve RR'!E28</f>
        <v>1.2078846099997365</v>
      </c>
      <c r="F26" s="65">
        <f t="shared" si="0"/>
        <v>123.67423823532164</v>
      </c>
      <c r="G26" s="177">
        <f>+'10M Supp Reserve RR'!G28</f>
        <v>635172.2377758692</v>
      </c>
      <c r="H26" s="178">
        <f>+'10M Supp Reserve RR'!H28</f>
        <v>6121.4449999999997</v>
      </c>
      <c r="I26" s="178">
        <f t="shared" si="1"/>
        <v>103.7618140448651</v>
      </c>
      <c r="J26" s="337">
        <f>+'10M Supp Reserve RR'!J28</f>
        <v>0.64851133778040682</v>
      </c>
      <c r="K26" s="325">
        <f>+'10M Supp Reserve RR'!K28</f>
        <v>2</v>
      </c>
      <c r="L26" s="178">
        <f t="shared" si="2"/>
        <v>40</v>
      </c>
      <c r="M26">
        <v>1</v>
      </c>
      <c r="N26" s="326">
        <f>+'10M Supp Reserve RR'!N28</f>
        <v>0</v>
      </c>
      <c r="O26" s="326">
        <f t="shared" si="3"/>
        <v>244857.8</v>
      </c>
      <c r="P26" s="326">
        <f t="shared" si="4"/>
        <v>244857.8</v>
      </c>
      <c r="Q26" s="29">
        <f t="shared" si="5"/>
        <v>0.13981070808347301</v>
      </c>
      <c r="R26" s="242">
        <f t="shared" si="6"/>
        <v>17.290982819364451</v>
      </c>
    </row>
    <row r="27" spans="1:18">
      <c r="A27" s="13" t="str">
        <f>+'10M Supp Reserve RR'!A29</f>
        <v>Pt. Tupper 2</v>
      </c>
      <c r="B27" s="189" t="str">
        <f>+'10M Supp Reserve RR'!B29</f>
        <v>Thermal</v>
      </c>
      <c r="C27" s="181">
        <f>+'10M Supp Reserve RR'!C29</f>
        <v>150</v>
      </c>
      <c r="D27" s="323">
        <f>+'10M Supp Reserve RR'!D29</f>
        <v>701.75875212001176</v>
      </c>
      <c r="E27" s="29">
        <f>+'10M Supp Reserve RR'!E29</f>
        <v>0.33013002035312911</v>
      </c>
      <c r="F27" s="65">
        <f t="shared" si="0"/>
        <v>231.67163112036596</v>
      </c>
      <c r="G27" s="177">
        <f>+'10M Supp Reserve RR'!G29</f>
        <v>522856.81544984324</v>
      </c>
      <c r="H27" s="178">
        <f>+'10M Supp Reserve RR'!H29</f>
        <v>5310.0249999999996</v>
      </c>
      <c r="I27" s="178">
        <f t="shared" si="1"/>
        <v>98.465980000064647</v>
      </c>
      <c r="J27" s="337">
        <f>+'10M Supp Reserve RR'!J29</f>
        <v>0.65643986666709764</v>
      </c>
      <c r="K27" s="325">
        <f>+'10M Supp Reserve RR'!K29</f>
        <v>1</v>
      </c>
      <c r="L27" s="178">
        <f t="shared" si="2"/>
        <v>20</v>
      </c>
      <c r="M27">
        <v>1</v>
      </c>
      <c r="N27" s="326">
        <f>+'10M Supp Reserve RR'!N29</f>
        <v>0</v>
      </c>
      <c r="O27" s="326">
        <f t="shared" si="3"/>
        <v>106200.5</v>
      </c>
      <c r="P27" s="326">
        <f t="shared" si="4"/>
        <v>106200.5</v>
      </c>
      <c r="Q27" s="29">
        <f t="shared" si="5"/>
        <v>6.0639142816029869E-2</v>
      </c>
      <c r="R27" s="242">
        <f t="shared" si="6"/>
        <v>14.048369125930462</v>
      </c>
    </row>
    <row r="28" spans="1:18">
      <c r="A28" s="13" t="str">
        <f>+'10M Supp Reserve RR'!A30</f>
        <v>Pt. Aconi 1</v>
      </c>
      <c r="B28" s="189" t="str">
        <f>+'10M Supp Reserve RR'!B30</f>
        <v>Thermal</v>
      </c>
      <c r="C28" s="181">
        <f>+'10M Supp Reserve RR'!C30</f>
        <v>185</v>
      </c>
      <c r="D28" s="323">
        <f>+'10M Supp Reserve RR'!D30</f>
        <v>1802.0252741081076</v>
      </c>
      <c r="E28" s="29">
        <f>+'10M Supp Reserve RR'!E30</f>
        <v>0.19058071972207924</v>
      </c>
      <c r="F28" s="65">
        <f t="shared" si="0"/>
        <v>343.43127369690029</v>
      </c>
      <c r="G28" s="177">
        <f>+'10M Supp Reserve RR'!G30</f>
        <v>783260.71208389523</v>
      </c>
      <c r="H28" s="178">
        <f>+'10M Supp Reserve RR'!H30</f>
        <v>6839.3850000000002</v>
      </c>
      <c r="I28" s="178">
        <f t="shared" si="1"/>
        <v>114.52209695519336</v>
      </c>
      <c r="J28" s="337">
        <f>+'10M Supp Reserve RR'!J30</f>
        <v>0.61903836191996409</v>
      </c>
      <c r="K28" s="325">
        <f>+'10M Supp Reserve RR'!K30</f>
        <v>0</v>
      </c>
      <c r="L28" s="178">
        <f t="shared" si="2"/>
        <v>0</v>
      </c>
      <c r="M28">
        <v>0</v>
      </c>
      <c r="N28" s="326">
        <f>+'10M Supp Reserve RR'!N30</f>
        <v>0</v>
      </c>
      <c r="O28" s="326">
        <f t="shared" si="3"/>
        <v>0</v>
      </c>
      <c r="P28" s="326">
        <f t="shared" si="4"/>
        <v>0</v>
      </c>
      <c r="Q28" s="29">
        <f t="shared" si="5"/>
        <v>0</v>
      </c>
      <c r="R28" s="242">
        <f t="shared" si="6"/>
        <v>0</v>
      </c>
    </row>
    <row r="29" spans="1:18">
      <c r="A29" s="13" t="str">
        <f>+'10M Supp Reserve RR'!A31</f>
        <v>Wreck Cove 1</v>
      </c>
      <c r="B29" s="189" t="str">
        <f>+'10M Supp Reserve RR'!B31</f>
        <v>Hydro</v>
      </c>
      <c r="C29" s="181">
        <f>+'10M Supp Reserve RR'!C31</f>
        <v>100</v>
      </c>
      <c r="D29" s="323">
        <f>+'10M Supp Reserve RR'!D31</f>
        <v>1383.2541559632241</v>
      </c>
      <c r="E29" s="29">
        <f>+'10M Supp Reserve RR'!E31</f>
        <v>0.13489409268974292</v>
      </c>
      <c r="F29" s="65">
        <f t="shared" si="0"/>
        <v>186.59281432797528</v>
      </c>
      <c r="G29" s="177">
        <f>+'10M Supp Reserve RR'!G31</f>
        <v>2945.1085000000003</v>
      </c>
      <c r="H29" s="178">
        <f>+'10M Supp Reserve RR'!H31</f>
        <v>1594</v>
      </c>
      <c r="I29" s="178">
        <f t="shared" si="1"/>
        <v>1.8476213927227103</v>
      </c>
      <c r="J29" s="337">
        <f>+'10M Supp Reserve RR'!J31</f>
        <v>1.8476213927227102E-2</v>
      </c>
      <c r="K29" s="325">
        <f>+'10M Supp Reserve RR'!K31</f>
        <v>15</v>
      </c>
      <c r="L29" s="178">
        <v>32</v>
      </c>
      <c r="M29">
        <v>0</v>
      </c>
      <c r="N29" s="326">
        <f>+'10M Supp Reserve RR'!N31</f>
        <v>0</v>
      </c>
      <c r="O29" s="326">
        <f t="shared" ref="O29:O30" si="7">(MAX(0,MIN(C29-I29,L29))*H29)*M29</f>
        <v>0</v>
      </c>
      <c r="P29" s="326">
        <f t="shared" ref="P29:P30" si="8">+N29+O29</f>
        <v>0</v>
      </c>
      <c r="Q29" s="29">
        <f t="shared" ref="Q29:Q30" si="9">P29/P$41</f>
        <v>0</v>
      </c>
      <c r="R29" s="242">
        <f t="shared" ref="R29:R30" si="10">F29*Q29</f>
        <v>0</v>
      </c>
    </row>
    <row r="30" spans="1:18">
      <c r="A30" s="13" t="str">
        <f>+'10M Supp Reserve RR'!A32</f>
        <v>Wreck Cove 2</v>
      </c>
      <c r="B30" s="189" t="str">
        <f>+'10M Supp Reserve RR'!B32</f>
        <v>Hydro</v>
      </c>
      <c r="C30" s="181">
        <f>+'10M Supp Reserve RR'!C32</f>
        <v>100</v>
      </c>
      <c r="D30" s="323">
        <f>+'10M Supp Reserve RR'!D32</f>
        <v>1383.2541559632241</v>
      </c>
      <c r="E30" s="29">
        <f>+'10M Supp Reserve RR'!E32</f>
        <v>0.13489409268974292</v>
      </c>
      <c r="F30" s="65">
        <f t="shared" si="0"/>
        <v>186.59281432797528</v>
      </c>
      <c r="G30" s="177">
        <f>+'10M Supp Reserve RR'!G32</f>
        <v>381456.66520023422</v>
      </c>
      <c r="H30" s="178">
        <f>+'10M Supp Reserve RR'!H32</f>
        <v>2706</v>
      </c>
      <c r="I30" s="178">
        <f t="shared" si="1"/>
        <v>140.96698640067783</v>
      </c>
      <c r="J30" s="337">
        <f>+'10M Supp Reserve RR'!J32</f>
        <v>1.4096698640067782</v>
      </c>
      <c r="K30" s="325">
        <f>+'10M Supp Reserve RR'!K32</f>
        <v>15</v>
      </c>
      <c r="L30" s="178">
        <v>32</v>
      </c>
      <c r="M30">
        <v>0</v>
      </c>
      <c r="N30" s="326">
        <f>+'10M Supp Reserve RR'!N32</f>
        <v>0</v>
      </c>
      <c r="O30" s="326">
        <f t="shared" si="7"/>
        <v>0</v>
      </c>
      <c r="P30" s="326">
        <f t="shared" si="8"/>
        <v>0</v>
      </c>
      <c r="Q30" s="29">
        <f t="shared" si="9"/>
        <v>0</v>
      </c>
      <c r="R30" s="242">
        <f t="shared" si="10"/>
        <v>0</v>
      </c>
    </row>
    <row r="31" spans="1:18">
      <c r="A31" s="13" t="str">
        <f>+'10M Supp Reserve RR'!A33</f>
        <v>Annapolis Tidal</v>
      </c>
      <c r="B31" s="189" t="str">
        <f>+'10M Supp Reserve RR'!B33</f>
        <v>Hydro</v>
      </c>
      <c r="C31" s="181">
        <f>+'10M Supp Reserve RR'!C33</f>
        <v>0</v>
      </c>
      <c r="D31" s="323">
        <f>+'10M Supp Reserve RR'!D33</f>
        <v>1513.8830876376262</v>
      </c>
      <c r="E31" s="29">
        <f>+'10M Supp Reserve RR'!E33</f>
        <v>0.25161921996151398</v>
      </c>
      <c r="F31" s="65">
        <f t="shared" si="0"/>
        <v>380.92208162430779</v>
      </c>
      <c r="G31" s="177">
        <f>+'10M Supp Reserve RR'!G33</f>
        <v>0</v>
      </c>
      <c r="H31" s="178">
        <f>+'10M Supp Reserve RR'!H33</f>
        <v>0</v>
      </c>
      <c r="I31" s="33"/>
      <c r="J31" s="337">
        <f>+'10M Supp Reserve RR'!J33</f>
        <v>0</v>
      </c>
      <c r="K31" s="325">
        <f>+'10M Supp Reserve RR'!K33</f>
        <v>0</v>
      </c>
      <c r="L31" s="178">
        <f t="shared" si="2"/>
        <v>0</v>
      </c>
      <c r="M31">
        <v>0</v>
      </c>
      <c r="N31" s="326">
        <f>+'10M Supp Reserve RR'!N33</f>
        <v>0</v>
      </c>
      <c r="O31" s="326">
        <f t="shared" ref="O31:O39" si="11">((C31*J31*8760)-G31)*M31</f>
        <v>0</v>
      </c>
      <c r="P31" s="326">
        <f t="shared" si="4"/>
        <v>0</v>
      </c>
      <c r="Q31" s="29">
        <f t="shared" si="5"/>
        <v>0</v>
      </c>
      <c r="R31" s="242">
        <f t="shared" si="6"/>
        <v>0</v>
      </c>
    </row>
    <row r="32" spans="1:18">
      <c r="A32" s="13" t="str">
        <f>+'10M Supp Reserve RR'!A34</f>
        <v>Other Hydro</v>
      </c>
      <c r="B32" s="189" t="str">
        <f>+'10M Supp Reserve RR'!B34</f>
        <v>Hydro</v>
      </c>
      <c r="C32" s="181">
        <f>+'10M Supp Reserve RR'!C34</f>
        <v>163</v>
      </c>
      <c r="D32" s="323">
        <f>+'10M Supp Reserve RR'!D34</f>
        <v>2323.9637654526728</v>
      </c>
      <c r="E32" s="29">
        <f>+'10M Supp Reserve RR'!E34</f>
        <v>0.16446134348651203</v>
      </c>
      <c r="F32" s="65">
        <f t="shared" si="0"/>
        <v>382.20220308031992</v>
      </c>
      <c r="G32" s="177">
        <f>+'10M Supp Reserve RR'!G34</f>
        <v>0</v>
      </c>
      <c r="H32" s="178">
        <f>+'10M Supp Reserve RR'!H34</f>
        <v>0</v>
      </c>
      <c r="I32" s="178">
        <v>0</v>
      </c>
      <c r="J32" s="337">
        <f>+'10M Supp Reserve RR'!J34</f>
        <v>0</v>
      </c>
      <c r="K32" s="325">
        <f>+'10M Supp Reserve RR'!K34</f>
        <v>20</v>
      </c>
      <c r="L32" s="178">
        <f t="shared" si="2"/>
        <v>163</v>
      </c>
      <c r="M32">
        <v>0</v>
      </c>
      <c r="N32" s="326">
        <f>+'10M Supp Reserve RR'!N34</f>
        <v>0</v>
      </c>
      <c r="O32" s="326">
        <f t="shared" si="11"/>
        <v>0</v>
      </c>
      <c r="P32" s="326">
        <f t="shared" si="4"/>
        <v>0</v>
      </c>
      <c r="Q32" s="29">
        <f t="shared" si="5"/>
        <v>0</v>
      </c>
      <c r="R32" s="242">
        <f t="shared" si="6"/>
        <v>0</v>
      </c>
    </row>
    <row r="33" spans="1:18">
      <c r="A33" s="13" t="str">
        <f>+'10M Supp Reserve RR'!A35</f>
        <v>Burnside 1</v>
      </c>
      <c r="B33" s="189" t="str">
        <f>+'10M Supp Reserve RR'!B35</f>
        <v>Diesel</v>
      </c>
      <c r="C33" s="181">
        <f>+'10M Supp Reserve RR'!C35</f>
        <v>30</v>
      </c>
      <c r="D33" s="323">
        <f>+'10M Supp Reserve RR'!D35</f>
        <v>325.38447097656262</v>
      </c>
      <c r="E33" s="29">
        <f>+'10M Supp Reserve RR'!E35</f>
        <v>0.1978609329455544</v>
      </c>
      <c r="F33" s="65">
        <f t="shared" si="0"/>
        <v>64.380874993418345</v>
      </c>
      <c r="G33" s="177">
        <f>+'10M Supp Reserve RR'!G35</f>
        <v>3613.6838063508731</v>
      </c>
      <c r="H33" s="178">
        <f>+'10M Supp Reserve RR'!H35</f>
        <v>196.54000000000002</v>
      </c>
      <c r="I33" s="178">
        <f t="shared" si="1"/>
        <v>18.38650557825823</v>
      </c>
      <c r="J33" s="337">
        <f>+'10M Supp Reserve RR'!J35</f>
        <v>0.6128835192752744</v>
      </c>
      <c r="K33" s="325">
        <f>+'10M Supp Reserve RR'!K35</f>
        <v>10</v>
      </c>
      <c r="L33" s="178">
        <f t="shared" si="2"/>
        <v>30</v>
      </c>
      <c r="M33" s="159">
        <v>0.24757926259247684</v>
      </c>
      <c r="N33" s="326">
        <f>+'10M Supp Reserve RR'!N35</f>
        <v>0</v>
      </c>
      <c r="O33" s="326">
        <f t="shared" si="11"/>
        <v>38981.87606418776</v>
      </c>
      <c r="P33" s="326">
        <f t="shared" si="4"/>
        <v>38981.87606418776</v>
      </c>
      <c r="Q33" s="29">
        <f t="shared" si="5"/>
        <v>2.2258158388077813E-2</v>
      </c>
      <c r="R33" s="242">
        <f t="shared" si="6"/>
        <v>1.4329997127665437</v>
      </c>
    </row>
    <row r="34" spans="1:18">
      <c r="A34" s="13" t="str">
        <f>+'10M Supp Reserve RR'!A36</f>
        <v>Burnside 2</v>
      </c>
      <c r="B34" s="189" t="str">
        <f>+'10M Supp Reserve RR'!B36</f>
        <v>Diesel</v>
      </c>
      <c r="C34" s="181">
        <f>+'10M Supp Reserve RR'!C36</f>
        <v>30</v>
      </c>
      <c r="D34" s="323">
        <f>+'10M Supp Reserve RR'!D36</f>
        <v>325.38447097656262</v>
      </c>
      <c r="E34" s="29">
        <f>+'10M Supp Reserve RR'!E36</f>
        <v>0.1978609329455544</v>
      </c>
      <c r="F34" s="65">
        <f t="shared" si="0"/>
        <v>64.380874993418345</v>
      </c>
      <c r="G34" s="177">
        <f>+'10M Supp Reserve RR'!G36</f>
        <v>3354.7744201037499</v>
      </c>
      <c r="H34" s="178">
        <f>+'10M Supp Reserve RR'!H36</f>
        <v>173.95</v>
      </c>
      <c r="I34" s="178">
        <f t="shared" si="1"/>
        <v>19.285854671478873</v>
      </c>
      <c r="J34" s="337">
        <f>+'10M Supp Reserve RR'!J36</f>
        <v>0.64286182238262912</v>
      </c>
      <c r="K34" s="325">
        <f>+'10M Supp Reserve RR'!K36</f>
        <v>10</v>
      </c>
      <c r="L34" s="178">
        <f t="shared" si="2"/>
        <v>30</v>
      </c>
      <c r="M34" s="159">
        <v>0.24479587537604666</v>
      </c>
      <c r="N34" s="326">
        <f>+'10M Supp Reserve RR'!N36</f>
        <v>0</v>
      </c>
      <c r="O34" s="326">
        <f t="shared" si="11"/>
        <v>40535.580706857363</v>
      </c>
      <c r="P34" s="326">
        <f t="shared" si="4"/>
        <v>40535.580706857363</v>
      </c>
      <c r="Q34" s="29">
        <f t="shared" si="5"/>
        <v>2.3145304095685316E-2</v>
      </c>
      <c r="R34" s="242">
        <f t="shared" si="6"/>
        <v>1.49011492966897</v>
      </c>
    </row>
    <row r="35" spans="1:18">
      <c r="A35" s="13" t="str">
        <f>+'10M Supp Reserve RR'!A37</f>
        <v>Burnside 3</v>
      </c>
      <c r="B35" s="189" t="str">
        <f>+'10M Supp Reserve RR'!B37</f>
        <v>Diesel</v>
      </c>
      <c r="C35" s="181">
        <f>+'10M Supp Reserve RR'!C37</f>
        <v>30</v>
      </c>
      <c r="D35" s="323">
        <f>+'10M Supp Reserve RR'!D37</f>
        <v>325.38447097656262</v>
      </c>
      <c r="E35" s="29">
        <f>+'10M Supp Reserve RR'!E37</f>
        <v>0.1978609329455544</v>
      </c>
      <c r="F35" s="65">
        <f t="shared" si="0"/>
        <v>64.380874993418345</v>
      </c>
      <c r="G35" s="177">
        <f>+'10M Supp Reserve RR'!G37</f>
        <v>2896.3547931937887</v>
      </c>
      <c r="H35" s="178">
        <f>+'10M Supp Reserve RR'!H37</f>
        <v>180.2</v>
      </c>
      <c r="I35" s="178">
        <f t="shared" si="1"/>
        <v>16.073001072107598</v>
      </c>
      <c r="J35" s="337">
        <f>+'10M Supp Reserve RR'!J37</f>
        <v>0.53576670240358659</v>
      </c>
      <c r="K35" s="325">
        <f>+'10M Supp Reserve RR'!K37</f>
        <v>10</v>
      </c>
      <c r="L35" s="178">
        <f t="shared" si="2"/>
        <v>30</v>
      </c>
      <c r="M35" s="159">
        <v>0.25188625110845053</v>
      </c>
      <c r="N35" s="326">
        <f>+'10M Supp Reserve RR'!N37</f>
        <v>0</v>
      </c>
      <c r="O35" s="326">
        <f t="shared" si="11"/>
        <v>34735.903590112357</v>
      </c>
      <c r="P35" s="326">
        <f t="shared" si="4"/>
        <v>34735.903590112357</v>
      </c>
      <c r="Q35" s="29">
        <f t="shared" si="5"/>
        <v>1.9833761786852866E-2</v>
      </c>
      <c r="R35" s="242">
        <f t="shared" si="6"/>
        <v>1.276914938248612</v>
      </c>
    </row>
    <row r="36" spans="1:18">
      <c r="A36" s="13" t="str">
        <f>+'10M Supp Reserve RR'!A38</f>
        <v>Burnside 4</v>
      </c>
      <c r="B36" s="189" t="str">
        <f>+'10M Supp Reserve RR'!B38</f>
        <v>Diesel</v>
      </c>
      <c r="C36" s="181">
        <f>+'10M Supp Reserve RR'!C38</f>
        <v>30</v>
      </c>
      <c r="D36" s="323">
        <f>+'10M Supp Reserve RR'!D38</f>
        <v>325.38447097656262</v>
      </c>
      <c r="E36" s="29">
        <f>+'10M Supp Reserve RR'!E38</f>
        <v>0.1978609329455544</v>
      </c>
      <c r="F36" s="65">
        <f t="shared" si="0"/>
        <v>64.380874993418345</v>
      </c>
      <c r="G36" s="177">
        <f>+'10M Supp Reserve RR'!G38</f>
        <v>1489.697929770062</v>
      </c>
      <c r="H36" s="178">
        <f>+'10M Supp Reserve RR'!H38</f>
        <v>93.194999999999993</v>
      </c>
      <c r="I36" s="178">
        <f t="shared" si="1"/>
        <v>15.984740917109955</v>
      </c>
      <c r="J36" s="337">
        <f>+'10M Supp Reserve RR'!J38</f>
        <v>0.53282469723699843</v>
      </c>
      <c r="K36" s="325">
        <f>+'10M Supp Reserve RR'!K38</f>
        <v>10</v>
      </c>
      <c r="L36" s="178">
        <f t="shared" si="2"/>
        <v>30</v>
      </c>
      <c r="M36" s="159">
        <v>0.26841472599246569</v>
      </c>
      <c r="N36" s="326">
        <f>+'10M Supp Reserve RR'!N38</f>
        <v>0</v>
      </c>
      <c r="O36" s="326">
        <f t="shared" si="11"/>
        <v>37185.272253510433</v>
      </c>
      <c r="P36" s="326">
        <f t="shared" si="4"/>
        <v>37185.272253510433</v>
      </c>
      <c r="Q36" s="29">
        <f t="shared" si="5"/>
        <v>2.1232320326491607E-2</v>
      </c>
      <c r="R36" s="242">
        <f t="shared" si="6"/>
        <v>1.3669553607600715</v>
      </c>
    </row>
    <row r="37" spans="1:18">
      <c r="A37" s="13" t="str">
        <f>+'10M Supp Reserve RR'!A39</f>
        <v>Victoria Junction 1</v>
      </c>
      <c r="B37" s="189" t="str">
        <f>+'10M Supp Reserve RR'!B39</f>
        <v>Diesel</v>
      </c>
      <c r="C37" s="181">
        <f>+'10M Supp Reserve RR'!C39</f>
        <v>30</v>
      </c>
      <c r="D37" s="323">
        <f>+'10M Supp Reserve RR'!D39</f>
        <v>308.20629044022701</v>
      </c>
      <c r="E37" s="29">
        <f>+'10M Supp Reserve RR'!E39</f>
        <v>0.1750058310196147</v>
      </c>
      <c r="F37" s="65">
        <f t="shared" si="0"/>
        <v>53.93789798396466</v>
      </c>
      <c r="G37" s="177">
        <f>+'10M Supp Reserve RR'!G39</f>
        <v>838.86595843459304</v>
      </c>
      <c r="H37" s="178">
        <f>+'10M Supp Reserve RR'!H39</f>
        <v>41.670000000000009</v>
      </c>
      <c r="I37" s="178">
        <f t="shared" si="1"/>
        <v>20.13117250862954</v>
      </c>
      <c r="J37" s="337">
        <f>+'10M Supp Reserve RR'!J39</f>
        <v>0.67103908362098463</v>
      </c>
      <c r="K37" s="325">
        <f>+'10M Supp Reserve RR'!K39</f>
        <v>10</v>
      </c>
      <c r="L37" s="178">
        <f t="shared" si="2"/>
        <v>30</v>
      </c>
      <c r="M37" s="159">
        <v>0.18244106834295318</v>
      </c>
      <c r="N37" s="326">
        <f>+'10M Supp Reserve RR'!N39</f>
        <v>0</v>
      </c>
      <c r="O37" s="326">
        <f t="shared" si="11"/>
        <v>32020.269344909655</v>
      </c>
      <c r="P37" s="326">
        <f t="shared" si="4"/>
        <v>32020.269344909655</v>
      </c>
      <c r="Q37" s="29">
        <f t="shared" si="5"/>
        <v>1.8283168966376991E-2</v>
      </c>
      <c r="R37" s="242">
        <f t="shared" si="6"/>
        <v>0.98615570253203078</v>
      </c>
    </row>
    <row r="38" spans="1:18">
      <c r="A38" s="13" t="str">
        <f>+'10M Supp Reserve RR'!A40</f>
        <v>Victoria Junction 2</v>
      </c>
      <c r="B38" s="189" t="str">
        <f>+'10M Supp Reserve RR'!B40</f>
        <v>Diesel</v>
      </c>
      <c r="C38" s="181">
        <f>+'10M Supp Reserve RR'!C40</f>
        <v>30</v>
      </c>
      <c r="D38" s="323">
        <f>+'10M Supp Reserve RR'!D40</f>
        <v>308.20629044022701</v>
      </c>
      <c r="E38" s="29">
        <f>+'10M Supp Reserve RR'!E40</f>
        <v>0.1750058310196147</v>
      </c>
      <c r="F38" s="65">
        <f t="shared" si="0"/>
        <v>53.93789798396466</v>
      </c>
      <c r="G38" s="177">
        <f>+'10M Supp Reserve RR'!G40</f>
        <v>1062.7179377010089</v>
      </c>
      <c r="H38" s="178">
        <f>+'10M Supp Reserve RR'!H40</f>
        <v>63.144999999999996</v>
      </c>
      <c r="I38" s="178">
        <f t="shared" si="1"/>
        <v>16.829803431799967</v>
      </c>
      <c r="J38" s="337">
        <f>+'10M Supp Reserve RR'!J40</f>
        <v>0.56099344772666559</v>
      </c>
      <c r="K38" s="325">
        <f>+'10M Supp Reserve RR'!K40</f>
        <v>10</v>
      </c>
      <c r="L38" s="178">
        <f t="shared" si="2"/>
        <v>30</v>
      </c>
      <c r="M38" s="159">
        <v>9.466132217522602E-2</v>
      </c>
      <c r="N38" s="326">
        <f>+'10M Supp Reserve RR'!N40</f>
        <v>0</v>
      </c>
      <c r="O38" s="326">
        <f t="shared" si="11"/>
        <v>13855.233171395163</v>
      </c>
      <c r="P38" s="326">
        <f t="shared" si="4"/>
        <v>13855.233171395163</v>
      </c>
      <c r="Q38" s="29">
        <f t="shared" si="5"/>
        <v>7.9111629703214736E-3</v>
      </c>
      <c r="R38" s="242">
        <f t="shared" si="6"/>
        <v>0.4267115012277185</v>
      </c>
    </row>
    <row r="39" spans="1:18">
      <c r="A39" s="13" t="str">
        <f>+'10M Supp Reserve RR'!A41</f>
        <v>Tusket 1</v>
      </c>
      <c r="B39" s="189" t="str">
        <f>+'10M Supp Reserve RR'!B41</f>
        <v>Diesel</v>
      </c>
      <c r="C39" s="181">
        <f>+'10M Supp Reserve RR'!C41</f>
        <v>30</v>
      </c>
      <c r="D39" s="323">
        <f>+'10M Supp Reserve RR'!D41</f>
        <v>492.47275187839614</v>
      </c>
      <c r="E39" s="29">
        <f>+'10M Supp Reserve RR'!E41</f>
        <v>0.26872663025294613</v>
      </c>
      <c r="F39" s="65">
        <f t="shared" si="0"/>
        <v>132.34054310367665</v>
      </c>
      <c r="G39" s="177">
        <f>+'10M Supp Reserve RR'!G41</f>
        <v>39.907320790216389</v>
      </c>
      <c r="H39" s="178">
        <f>+'10M Supp Reserve RR'!H41</f>
        <v>36.56</v>
      </c>
      <c r="I39" s="178">
        <f t="shared" si="1"/>
        <v>1.0915569143932271</v>
      </c>
      <c r="J39" s="337">
        <f>+'10M Supp Reserve RR'!J41</f>
        <v>3.6385230479774239E-2</v>
      </c>
      <c r="K39" s="325">
        <f>+'10M Supp Reserve RR'!K41</f>
        <v>10</v>
      </c>
      <c r="L39" s="178">
        <f t="shared" si="2"/>
        <v>30</v>
      </c>
      <c r="M39" s="159">
        <v>0.18822064614331804</v>
      </c>
      <c r="N39" s="326">
        <f>+'10M Supp Reserve RR'!N41</f>
        <v>0</v>
      </c>
      <c r="O39" s="326">
        <f t="shared" si="11"/>
        <v>1792.2616964036822</v>
      </c>
      <c r="P39" s="326">
        <f t="shared" si="4"/>
        <v>1792.2616964036822</v>
      </c>
      <c r="Q39" s="29">
        <f t="shared" si="5"/>
        <v>1.02335876923294E-3</v>
      </c>
      <c r="R39" s="242">
        <f t="shared" si="6"/>
        <v>0.13543185531019739</v>
      </c>
    </row>
    <row r="40" spans="1:18">
      <c r="A40" s="13"/>
      <c r="B40" s="180"/>
      <c r="C40" s="181"/>
      <c r="D40" s="31"/>
      <c r="E40" s="13"/>
      <c r="G40" s="13"/>
      <c r="I40" s="178"/>
      <c r="K40" s="325"/>
      <c r="N40" s="13"/>
      <c r="O40" s="13"/>
      <c r="P40" s="13"/>
      <c r="Q40" s="29"/>
      <c r="R40" s="13"/>
    </row>
    <row r="41" spans="1:18">
      <c r="A41" s="182" t="s">
        <v>156</v>
      </c>
      <c r="B41" s="183"/>
      <c r="C41" s="175">
        <f>SUM(C15:C40)</f>
        <v>2322</v>
      </c>
      <c r="D41" s="329">
        <f>SUM(D15:D40)</f>
        <v>15438.433385446226</v>
      </c>
      <c r="E41" s="184"/>
      <c r="F41" s="15"/>
      <c r="G41" s="330">
        <f>SUM(G15:G39)</f>
        <v>6321148.5734928465</v>
      </c>
      <c r="H41" s="15"/>
      <c r="I41" s="331">
        <f>SUM(I15:I40)</f>
        <v>1343.0673047913833</v>
      </c>
      <c r="J41" s="15"/>
      <c r="K41" s="332">
        <f>SUM(K15:K39)</f>
        <v>153</v>
      </c>
      <c r="L41" s="15"/>
      <c r="M41" s="184"/>
      <c r="N41" s="330">
        <f>SUM(N15:N40)</f>
        <v>0</v>
      </c>
      <c r="O41" s="330">
        <f>SUM(O15:O40)</f>
        <v>1751352.2630456125</v>
      </c>
      <c r="P41" s="330">
        <f>SUM(P15:P40)</f>
        <v>1751352.2630456125</v>
      </c>
      <c r="Q41" s="342">
        <f>SUM(Q15:Q40)</f>
        <v>0.99999999999999989</v>
      </c>
      <c r="R41" s="343">
        <f>SUM(R15:R40)</f>
        <v>119.59328682984776</v>
      </c>
    </row>
    <row r="42" spans="1:18">
      <c r="O42" s="2"/>
      <c r="P42" s="2"/>
      <c r="Q42" s="2"/>
      <c r="R42" s="2"/>
    </row>
    <row r="43" spans="1:18">
      <c r="A43" s="16" t="s">
        <v>223</v>
      </c>
    </row>
    <row r="45" spans="1:18">
      <c r="A45" s="22" t="s">
        <v>511</v>
      </c>
    </row>
    <row r="46" spans="1:18">
      <c r="A46" s="22" t="s">
        <v>510</v>
      </c>
    </row>
    <row r="47" spans="1:18">
      <c r="A47" s="22" t="s">
        <v>241</v>
      </c>
    </row>
    <row r="48" spans="1:18">
      <c r="A48" s="22" t="s">
        <v>242</v>
      </c>
    </row>
    <row r="49" spans="1:1">
      <c r="A49" s="22" t="s">
        <v>512</v>
      </c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57" orientation="landscape" r:id="rId1"/>
  <headerFooter alignWithMargins="0">
    <oddFooter>&amp;RExhibit 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00B050"/>
  </sheetPr>
  <dimension ref="A1:AI232"/>
  <sheetViews>
    <sheetView showGridLines="0" view="pageBreakPreview" zoomScale="70" zoomScaleNormal="85" zoomScaleSheetLayoutView="70" workbookViewId="0">
      <pane xSplit="1" ySplit="3" topLeftCell="C4" activePane="bottomRight" state="frozen"/>
      <selection pane="topRight" activeCell="B1" sqref="B1"/>
      <selection pane="bottomLeft" activeCell="A4" sqref="A4"/>
      <selection pane="bottomRight" activeCell="B5" sqref="B5"/>
    </sheetView>
  </sheetViews>
  <sheetFormatPr defaultRowHeight="12.75"/>
  <cols>
    <col min="1" max="1" width="24.28515625" customWidth="1"/>
    <col min="2" max="13" width="11" customWidth="1"/>
    <col min="14" max="14" width="13.140625" customWidth="1"/>
    <col min="15" max="15" width="12.5703125" customWidth="1"/>
    <col min="16" max="16" width="14.28515625" customWidth="1"/>
    <col min="17" max="17" width="11.28515625" style="267" customWidth="1"/>
    <col min="18" max="19" width="8.28515625" bestFit="1" customWidth="1"/>
    <col min="20" max="21" width="8.28515625" customWidth="1"/>
    <col min="22" max="22" width="9.5703125" bestFit="1" customWidth="1"/>
    <col min="23" max="23" width="8.85546875" customWidth="1"/>
    <col min="24" max="24" width="9.5703125" customWidth="1"/>
    <col min="25" max="25" width="13" customWidth="1"/>
    <col min="26" max="26" width="9.5703125" bestFit="1" customWidth="1"/>
    <col min="31" max="31" width="13.28515625" customWidth="1"/>
  </cols>
  <sheetData>
    <row r="1" spans="1:28" ht="51">
      <c r="A1" s="255"/>
      <c r="B1" s="386" t="s">
        <v>352</v>
      </c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256"/>
      <c r="O1" s="257" t="s">
        <v>239</v>
      </c>
      <c r="P1" s="258" t="s">
        <v>376</v>
      </c>
      <c r="Q1" s="259"/>
      <c r="R1" s="259"/>
      <c r="S1" s="259"/>
      <c r="T1" s="260" t="s">
        <v>474</v>
      </c>
      <c r="U1" s="260" t="s">
        <v>475</v>
      </c>
      <c r="V1" s="260" t="s">
        <v>476</v>
      </c>
      <c r="W1" s="258"/>
      <c r="X1" s="261"/>
      <c r="Y1" s="259"/>
      <c r="Z1" s="260" t="s">
        <v>490</v>
      </c>
      <c r="AA1" s="262" t="s">
        <v>491</v>
      </c>
      <c r="AB1" s="263" t="s">
        <v>492</v>
      </c>
    </row>
    <row r="2" spans="1:28">
      <c r="A2" s="264"/>
      <c r="B2" s="387">
        <v>2024</v>
      </c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265"/>
      <c r="O2" s="266"/>
      <c r="X2" s="268"/>
      <c r="AB2" s="268"/>
    </row>
    <row r="3" spans="1:28">
      <c r="A3" s="266"/>
      <c r="B3" t="s">
        <v>204</v>
      </c>
      <c r="C3" t="s">
        <v>205</v>
      </c>
      <c r="D3" t="s">
        <v>206</v>
      </c>
      <c r="E3" t="s">
        <v>207</v>
      </c>
      <c r="F3" t="s">
        <v>208</v>
      </c>
      <c r="G3" t="s">
        <v>209</v>
      </c>
      <c r="H3" t="s">
        <v>210</v>
      </c>
      <c r="I3" t="s">
        <v>211</v>
      </c>
      <c r="J3" t="s">
        <v>212</v>
      </c>
      <c r="K3" t="s">
        <v>213</v>
      </c>
      <c r="L3" t="s">
        <v>214</v>
      </c>
      <c r="M3" t="s">
        <v>215</v>
      </c>
      <c r="N3" s="268" t="s">
        <v>15</v>
      </c>
      <c r="O3" s="266"/>
      <c r="X3" s="268"/>
      <c r="AB3" s="268"/>
    </row>
    <row r="4" spans="1:28">
      <c r="A4" s="266"/>
      <c r="N4" s="268"/>
      <c r="O4" s="266"/>
      <c r="X4" s="268"/>
      <c r="Y4" s="17"/>
      <c r="AB4" s="268"/>
    </row>
    <row r="5" spans="1:28">
      <c r="A5" s="266" t="s">
        <v>60</v>
      </c>
      <c r="B5" s="55">
        <v>82534.195999999996</v>
      </c>
      <c r="C5" s="55">
        <v>53608.805999999997</v>
      </c>
      <c r="D5" s="55">
        <v>52806.78</v>
      </c>
      <c r="E5" s="55">
        <v>34658.659</v>
      </c>
      <c r="F5" s="55">
        <v>47385.368999999999</v>
      </c>
      <c r="G5" s="55">
        <v>19272.543000000001</v>
      </c>
      <c r="H5" s="55">
        <v>21414.906999999999</v>
      </c>
      <c r="I5" s="55">
        <v>67067.94</v>
      </c>
      <c r="J5" s="55">
        <v>48082.366999999998</v>
      </c>
      <c r="K5" s="55">
        <v>25895.438999999998</v>
      </c>
      <c r="L5" s="55">
        <v>0</v>
      </c>
      <c r="M5" s="55">
        <v>49020.04</v>
      </c>
      <c r="N5" s="269">
        <f t="shared" ref="N5:N20" si="0">SUM(B5:M5)</f>
        <v>501747.04600000003</v>
      </c>
      <c r="O5" s="143">
        <v>150</v>
      </c>
      <c r="P5" s="144">
        <f>O5*8760</f>
        <v>1314000</v>
      </c>
      <c r="Q5" s="145"/>
      <c r="R5" s="146"/>
      <c r="S5" s="147"/>
      <c r="T5" s="25">
        <f t="shared" ref="T5:T20" si="1">N122/P5</f>
        <v>0.35345823059360737</v>
      </c>
      <c r="U5" s="25">
        <f>N5/P5</f>
        <v>0.38184706697108067</v>
      </c>
      <c r="V5" s="25">
        <f>AVERAGE(T5:U5)</f>
        <v>0.36765264878234405</v>
      </c>
      <c r="W5" s="25"/>
      <c r="X5" s="270"/>
      <c r="Y5" s="30"/>
      <c r="Z5" s="138">
        <v>0.8</v>
      </c>
      <c r="AA5" s="271">
        <v>0.29412211902587526</v>
      </c>
      <c r="AB5" s="272">
        <v>1</v>
      </c>
    </row>
    <row r="6" spans="1:28">
      <c r="A6" s="266" t="s">
        <v>61</v>
      </c>
      <c r="B6" s="55">
        <v>21819.921999999999</v>
      </c>
      <c r="C6" s="55">
        <v>30394.436000000002</v>
      </c>
      <c r="D6" s="55">
        <v>-2.4E-2</v>
      </c>
      <c r="E6" s="55">
        <v>0</v>
      </c>
      <c r="F6" s="55">
        <v>0</v>
      </c>
      <c r="G6" s="55">
        <v>10799.08</v>
      </c>
      <c r="H6" s="55">
        <v>0</v>
      </c>
      <c r="I6" s="55">
        <v>42292.241999999998</v>
      </c>
      <c r="J6" s="55">
        <v>14414.066000000001</v>
      </c>
      <c r="K6" s="55">
        <v>10044.768</v>
      </c>
      <c r="L6" s="55">
        <v>13058.618</v>
      </c>
      <c r="M6" s="55">
        <v>19969.333999999999</v>
      </c>
      <c r="N6" s="269">
        <f t="shared" si="0"/>
        <v>162792.44200000001</v>
      </c>
      <c r="O6" s="143">
        <v>150</v>
      </c>
      <c r="P6" s="144">
        <f t="shared" ref="P6:P30" si="2">O6*8760</f>
        <v>1314000</v>
      </c>
      <c r="Q6" s="145"/>
      <c r="R6" s="146"/>
      <c r="S6" s="147"/>
      <c r="T6" s="25">
        <f t="shared" si="1"/>
        <v>8.7643480213089806E-2</v>
      </c>
      <c r="U6" s="25">
        <f t="shared" ref="U6:U30" si="3">N6/P6</f>
        <v>0.12389074733637748</v>
      </c>
      <c r="V6" s="25">
        <f t="shared" ref="V6:V30" si="4">AVERAGE(T6:U6)</f>
        <v>0.10576711377473363</v>
      </c>
      <c r="W6" s="25"/>
      <c r="X6" s="270"/>
      <c r="Y6" s="30"/>
      <c r="Z6" s="138">
        <v>0.78</v>
      </c>
      <c r="AA6" s="271">
        <v>8.2498348744292238E-2</v>
      </c>
      <c r="AB6" s="272">
        <v>1</v>
      </c>
    </row>
    <row r="7" spans="1:28">
      <c r="A7" s="266" t="s">
        <v>62</v>
      </c>
      <c r="B7" s="55">
        <v>84213.202000000005</v>
      </c>
      <c r="C7" s="55">
        <v>65735.118000000002</v>
      </c>
      <c r="D7" s="55">
        <v>23152.644</v>
      </c>
      <c r="E7" s="55">
        <v>0</v>
      </c>
      <c r="F7" s="55">
        <v>15867.984</v>
      </c>
      <c r="G7" s="55">
        <v>41002.968999999997</v>
      </c>
      <c r="H7" s="55">
        <v>48201.076999999997</v>
      </c>
      <c r="I7" s="55">
        <v>43698.303</v>
      </c>
      <c r="J7" s="55">
        <v>27472.532999999999</v>
      </c>
      <c r="K7" s="55">
        <v>43105.807000000001</v>
      </c>
      <c r="L7" s="55">
        <v>57044.315000000002</v>
      </c>
      <c r="M7" s="55">
        <v>69499.087</v>
      </c>
      <c r="N7" s="269">
        <f t="shared" si="0"/>
        <v>518993.03899999999</v>
      </c>
      <c r="O7" s="143">
        <v>150</v>
      </c>
      <c r="P7" s="144">
        <f t="shared" si="2"/>
        <v>1314000</v>
      </c>
      <c r="Q7" s="145"/>
      <c r="R7" s="146"/>
      <c r="S7" s="147"/>
      <c r="T7" s="25">
        <f t="shared" si="1"/>
        <v>0.3756470365296804</v>
      </c>
      <c r="U7" s="25">
        <f t="shared" si="3"/>
        <v>0.39497187138508372</v>
      </c>
      <c r="V7" s="25">
        <f t="shared" si="4"/>
        <v>0.38530945395738203</v>
      </c>
      <c r="W7" s="25"/>
      <c r="X7" s="270"/>
      <c r="Y7" s="30"/>
      <c r="Z7" s="138">
        <v>0.78</v>
      </c>
      <c r="AA7" s="271">
        <v>0.30054137408675802</v>
      </c>
      <c r="AB7" s="272">
        <v>1</v>
      </c>
    </row>
    <row r="8" spans="1:28">
      <c r="A8" s="266" t="s">
        <v>63</v>
      </c>
      <c r="B8" s="55">
        <v>60341.07</v>
      </c>
      <c r="C8" s="55">
        <v>48882.868000000002</v>
      </c>
      <c r="D8" s="55">
        <v>23997.124</v>
      </c>
      <c r="E8" s="55">
        <v>46422.493999999999</v>
      </c>
      <c r="F8" s="55">
        <v>6496.1369999999997</v>
      </c>
      <c r="G8" s="55">
        <v>0</v>
      </c>
      <c r="H8" s="55">
        <v>12210.82</v>
      </c>
      <c r="I8" s="55">
        <v>39014.872000000003</v>
      </c>
      <c r="J8" s="55">
        <v>23998.897000000001</v>
      </c>
      <c r="K8" s="55">
        <v>35067.330999999998</v>
      </c>
      <c r="L8" s="55">
        <v>19134.323</v>
      </c>
      <c r="M8" s="55">
        <v>60404.940999999999</v>
      </c>
      <c r="N8" s="269">
        <f t="shared" si="0"/>
        <v>375970.87699999998</v>
      </c>
      <c r="O8" s="143">
        <v>150</v>
      </c>
      <c r="P8" s="144">
        <f t="shared" si="2"/>
        <v>1314000</v>
      </c>
      <c r="Q8" s="145"/>
      <c r="R8" s="146"/>
      <c r="S8" s="147"/>
      <c r="T8" s="25">
        <f t="shared" si="1"/>
        <v>0.34984170471841702</v>
      </c>
      <c r="U8" s="25">
        <f t="shared" si="3"/>
        <v>0.28612699923896495</v>
      </c>
      <c r="V8" s="25">
        <f t="shared" si="4"/>
        <v>0.31798435197869102</v>
      </c>
      <c r="W8" s="25"/>
      <c r="X8" s="270"/>
      <c r="Y8" s="30"/>
      <c r="Z8" s="138">
        <v>0.78</v>
      </c>
      <c r="AA8" s="271">
        <v>0.248027794543379</v>
      </c>
      <c r="AB8" s="272">
        <v>1</v>
      </c>
    </row>
    <row r="9" spans="1:28">
      <c r="A9" s="266" t="s">
        <v>64</v>
      </c>
      <c r="B9" s="55">
        <v>17191.298999999999</v>
      </c>
      <c r="C9" s="55">
        <v>14005.278</v>
      </c>
      <c r="D9" s="55">
        <v>24112.813999999998</v>
      </c>
      <c r="E9" s="55">
        <v>52158.311999999998</v>
      </c>
      <c r="F9" s="55">
        <v>50080.951000000001</v>
      </c>
      <c r="G9" s="55">
        <v>17008.936000000002</v>
      </c>
      <c r="H9" s="55">
        <v>24163.025000000001</v>
      </c>
      <c r="I9" s="55">
        <v>30053.892</v>
      </c>
      <c r="J9" s="55">
        <v>51003.012999999999</v>
      </c>
      <c r="K9" s="55">
        <v>41034.146999999997</v>
      </c>
      <c r="L9" s="55">
        <v>43882.300999999999</v>
      </c>
      <c r="M9" s="55">
        <v>47727.531000000003</v>
      </c>
      <c r="N9" s="269">
        <f t="shared" si="0"/>
        <v>412421.49899999995</v>
      </c>
      <c r="O9" s="143">
        <v>100</v>
      </c>
      <c r="P9" s="144">
        <f t="shared" si="2"/>
        <v>876000</v>
      </c>
      <c r="Q9" s="145"/>
      <c r="R9" s="146"/>
      <c r="S9" s="147"/>
      <c r="T9" s="25">
        <f t="shared" si="1"/>
        <v>0.38932378652968036</v>
      </c>
      <c r="U9" s="25">
        <f t="shared" si="3"/>
        <v>0.47080079794520541</v>
      </c>
      <c r="V9" s="25">
        <f t="shared" si="4"/>
        <v>0.43006229223744286</v>
      </c>
      <c r="W9" s="25"/>
      <c r="X9" s="270"/>
      <c r="Y9" s="30"/>
      <c r="Z9" s="138">
        <v>0.84</v>
      </c>
      <c r="AA9" s="271">
        <v>0.36125232547945196</v>
      </c>
      <c r="AB9" s="272">
        <v>1</v>
      </c>
    </row>
    <row r="10" spans="1:28">
      <c r="A10" s="266" t="s">
        <v>65</v>
      </c>
      <c r="B10" s="55">
        <v>24956.785</v>
      </c>
      <c r="C10" s="55">
        <v>43320.623</v>
      </c>
      <c r="D10" s="55">
        <v>54311.447</v>
      </c>
      <c r="E10" s="55">
        <v>58439.464999999997</v>
      </c>
      <c r="F10" s="55">
        <v>42556.41</v>
      </c>
      <c r="G10" s="55">
        <v>49984.097000000002</v>
      </c>
      <c r="H10" s="55">
        <v>51826.631999999998</v>
      </c>
      <c r="I10" s="55">
        <v>55932.972999999998</v>
      </c>
      <c r="J10" s="55">
        <v>20488.891</v>
      </c>
      <c r="K10" s="55">
        <v>0</v>
      </c>
      <c r="L10" s="55">
        <v>-8.0000000000000002E-3</v>
      </c>
      <c r="M10" s="55">
        <v>0</v>
      </c>
      <c r="N10" s="269">
        <f t="shared" si="0"/>
        <v>401817.315</v>
      </c>
      <c r="O10" s="143">
        <v>100</v>
      </c>
      <c r="P10" s="144">
        <f t="shared" si="2"/>
        <v>876000</v>
      </c>
      <c r="Q10" s="145"/>
      <c r="R10" s="146"/>
      <c r="S10" s="147"/>
      <c r="T10" s="25">
        <f t="shared" si="1"/>
        <v>0.43296235159817348</v>
      </c>
      <c r="U10" s="25">
        <f t="shared" si="3"/>
        <v>0.45869556506849313</v>
      </c>
      <c r="V10" s="25">
        <f t="shared" si="4"/>
        <v>0.4458289583333333</v>
      </c>
      <c r="W10" s="25"/>
      <c r="X10" s="270"/>
      <c r="Y10" s="30"/>
      <c r="Z10" s="138">
        <v>0.81</v>
      </c>
      <c r="AA10" s="271">
        <v>0.36112145624999997</v>
      </c>
      <c r="AB10" s="272">
        <v>1.5</v>
      </c>
    </row>
    <row r="11" spans="1:28">
      <c r="A11" s="266" t="s">
        <v>66</v>
      </c>
      <c r="B11" s="55">
        <v>71334.212</v>
      </c>
      <c r="C11" s="55">
        <v>59660.872000000003</v>
      </c>
      <c r="D11" s="55">
        <v>61654.618999999999</v>
      </c>
      <c r="E11" s="55">
        <v>-250.64599999999999</v>
      </c>
      <c r="F11" s="55">
        <v>78498.368000000002</v>
      </c>
      <c r="G11" s="55">
        <v>84158.620999999999</v>
      </c>
      <c r="H11" s="55">
        <v>82698.012000000002</v>
      </c>
      <c r="I11" s="55">
        <v>89080.35</v>
      </c>
      <c r="J11" s="55">
        <v>77955.387000000002</v>
      </c>
      <c r="K11" s="55">
        <v>80041.675000000003</v>
      </c>
      <c r="L11" s="55">
        <v>48033.294000000002</v>
      </c>
      <c r="M11" s="55">
        <v>67285.612999999998</v>
      </c>
      <c r="N11" s="269">
        <f t="shared" si="0"/>
        <v>800150.37699999998</v>
      </c>
      <c r="O11" s="143">
        <v>150</v>
      </c>
      <c r="P11" s="144">
        <f t="shared" si="2"/>
        <v>1314000</v>
      </c>
      <c r="Q11" s="145"/>
      <c r="R11" s="146"/>
      <c r="S11" s="147"/>
      <c r="T11" s="25">
        <f t="shared" si="1"/>
        <v>0.49500738660578386</v>
      </c>
      <c r="U11" s="25">
        <f t="shared" si="3"/>
        <v>0.60894244824961952</v>
      </c>
      <c r="V11" s="25">
        <f t="shared" si="4"/>
        <v>0.55197491742770166</v>
      </c>
      <c r="W11" s="25"/>
      <c r="X11" s="270"/>
      <c r="Y11" s="30"/>
      <c r="Z11" s="138">
        <v>0.65</v>
      </c>
      <c r="AA11" s="271">
        <v>0.35878369632800611</v>
      </c>
      <c r="AB11" s="272">
        <v>1.5</v>
      </c>
    </row>
    <row r="12" spans="1:28">
      <c r="A12" s="266" t="s">
        <v>71</v>
      </c>
      <c r="B12" s="55">
        <v>24915.058000000001</v>
      </c>
      <c r="C12" s="55">
        <v>24279.451000000001</v>
      </c>
      <c r="D12" s="55">
        <v>26513.440999999999</v>
      </c>
      <c r="E12" s="55">
        <v>27018.544000000002</v>
      </c>
      <c r="F12" s="55">
        <v>10653.234</v>
      </c>
      <c r="G12" s="55">
        <v>15929.128000000001</v>
      </c>
      <c r="H12" s="55">
        <v>22793.488000000001</v>
      </c>
      <c r="I12" s="55">
        <v>27132.609</v>
      </c>
      <c r="J12" s="55">
        <v>23489.705999999998</v>
      </c>
      <c r="K12" s="55">
        <v>25659.897000000001</v>
      </c>
      <c r="L12" s="55">
        <v>25450.614000000001</v>
      </c>
      <c r="M12" s="55">
        <v>21160.882000000001</v>
      </c>
      <c r="N12" s="269">
        <f t="shared" si="0"/>
        <v>274996.05200000003</v>
      </c>
      <c r="O12" s="143">
        <v>54</v>
      </c>
      <c r="P12" s="144">
        <f t="shared" si="2"/>
        <v>473040</v>
      </c>
      <c r="Q12" s="145"/>
      <c r="R12" s="146"/>
      <c r="S12" s="147"/>
      <c r="T12" s="25">
        <f t="shared" si="1"/>
        <v>0.54961814011500076</v>
      </c>
      <c r="U12" s="25">
        <f t="shared" si="3"/>
        <v>0.58133784035176739</v>
      </c>
      <c r="V12" s="25">
        <f t="shared" si="4"/>
        <v>0.56547799023338408</v>
      </c>
      <c r="W12" s="25"/>
      <c r="X12" s="270"/>
      <c r="Y12" s="30"/>
      <c r="Z12" s="138">
        <v>0.8</v>
      </c>
      <c r="AA12" s="271">
        <v>0.45238239218670728</v>
      </c>
      <c r="AB12" s="272">
        <v>10</v>
      </c>
    </row>
    <row r="13" spans="1:28">
      <c r="A13" s="266" t="s">
        <v>313</v>
      </c>
      <c r="B13" s="55">
        <v>26458.248</v>
      </c>
      <c r="C13" s="55">
        <v>25115.931</v>
      </c>
      <c r="D13" s="55">
        <v>25219.41</v>
      </c>
      <c r="E13" s="55">
        <v>28190.526000000002</v>
      </c>
      <c r="F13" s="55">
        <v>25037.776000000002</v>
      </c>
      <c r="G13" s="55">
        <v>2220.6309999999999</v>
      </c>
      <c r="H13" s="55">
        <v>21371.263999999999</v>
      </c>
      <c r="I13" s="55">
        <v>26545.115000000002</v>
      </c>
      <c r="J13" s="55">
        <v>25681.208999999999</v>
      </c>
      <c r="K13" s="55">
        <v>27936.294999999998</v>
      </c>
      <c r="L13" s="55">
        <v>27108.421999999999</v>
      </c>
      <c r="M13" s="55">
        <v>29465.683000000001</v>
      </c>
      <c r="N13" s="269">
        <f t="shared" si="0"/>
        <v>290350.50999999995</v>
      </c>
      <c r="O13" s="143">
        <v>54</v>
      </c>
      <c r="P13" s="144">
        <f t="shared" si="2"/>
        <v>473040</v>
      </c>
      <c r="Q13" s="145"/>
      <c r="R13" s="146"/>
      <c r="S13" s="147"/>
      <c r="T13" s="25">
        <f t="shared" si="1"/>
        <v>0.55996992854726868</v>
      </c>
      <c r="U13" s="25">
        <f t="shared" si="3"/>
        <v>0.61379695163199721</v>
      </c>
      <c r="V13" s="25">
        <f t="shared" si="4"/>
        <v>0.586883440089633</v>
      </c>
      <c r="W13" s="25"/>
      <c r="X13" s="270"/>
      <c r="Y13" s="30"/>
      <c r="Z13" s="138">
        <v>0.8</v>
      </c>
      <c r="AA13" s="271">
        <v>0.46950675207170645</v>
      </c>
      <c r="AB13" s="272">
        <v>10</v>
      </c>
    </row>
    <row r="14" spans="1:28">
      <c r="A14" s="266" t="s">
        <v>392</v>
      </c>
      <c r="B14" s="55">
        <v>16054.415999999999</v>
      </c>
      <c r="C14" s="55">
        <v>16039.241</v>
      </c>
      <c r="D14" s="55">
        <v>16877.207999999999</v>
      </c>
      <c r="E14" s="55">
        <v>22597.062000000002</v>
      </c>
      <c r="F14" s="55">
        <v>9539.7049999999999</v>
      </c>
      <c r="G14" s="55">
        <v>1997.5609999999999</v>
      </c>
      <c r="H14" s="55">
        <v>13058.302</v>
      </c>
      <c r="I14" s="55">
        <v>21971.545999999998</v>
      </c>
      <c r="J14" s="55">
        <v>15021.394</v>
      </c>
      <c r="K14" s="55">
        <v>19707.057000000001</v>
      </c>
      <c r="L14" s="55">
        <v>18428.504000000001</v>
      </c>
      <c r="M14" s="55">
        <v>18265.034</v>
      </c>
      <c r="N14" s="269">
        <f t="shared" si="0"/>
        <v>189557.02999999997</v>
      </c>
      <c r="O14" s="143">
        <v>50</v>
      </c>
      <c r="P14" s="144">
        <f t="shared" si="2"/>
        <v>438000</v>
      </c>
      <c r="Q14" s="145"/>
      <c r="R14" s="146"/>
      <c r="S14" s="147"/>
      <c r="T14" s="147">
        <f t="shared" si="1"/>
        <v>0.3181810936073059</v>
      </c>
      <c r="U14" s="25">
        <f t="shared" si="3"/>
        <v>0.43277860730593598</v>
      </c>
      <c r="V14" s="25">
        <f t="shared" si="4"/>
        <v>0.37547985045662091</v>
      </c>
      <c r="W14" s="25"/>
      <c r="X14" s="270"/>
      <c r="Y14" s="138"/>
      <c r="Z14" s="138">
        <v>0.8</v>
      </c>
      <c r="AA14" s="271">
        <v>0.30038388036529673</v>
      </c>
      <c r="AB14" s="272"/>
    </row>
    <row r="15" spans="1:28">
      <c r="A15" s="266" t="s">
        <v>67</v>
      </c>
      <c r="B15" s="55">
        <v>52319.38</v>
      </c>
      <c r="C15" s="55">
        <v>59647.898000000001</v>
      </c>
      <c r="D15" s="55">
        <v>13101.74</v>
      </c>
      <c r="E15" s="55">
        <v>-1104.71</v>
      </c>
      <c r="F15" s="55">
        <v>-275.82499999999999</v>
      </c>
      <c r="G15" s="55">
        <v>0</v>
      </c>
      <c r="H15" s="55">
        <v>-0.2</v>
      </c>
      <c r="I15" s="55">
        <v>-381.40899999999999</v>
      </c>
      <c r="J15" s="55">
        <v>31038.159</v>
      </c>
      <c r="K15" s="55">
        <v>41638.169000000002</v>
      </c>
      <c r="L15" s="55">
        <v>43813.322</v>
      </c>
      <c r="M15" s="55">
        <v>36491.072</v>
      </c>
      <c r="N15" s="269">
        <f t="shared" si="0"/>
        <v>276287.59599999996</v>
      </c>
      <c r="O15" s="143">
        <v>150</v>
      </c>
      <c r="P15" s="144">
        <f t="shared" si="2"/>
        <v>1314000</v>
      </c>
      <c r="Q15" s="145"/>
      <c r="R15" s="146"/>
      <c r="S15" s="147"/>
      <c r="T15" s="25">
        <f t="shared" si="1"/>
        <v>0.13928480517503805</v>
      </c>
      <c r="U15" s="25">
        <f t="shared" si="3"/>
        <v>0.21026453272450529</v>
      </c>
      <c r="V15" s="25">
        <f t="shared" si="4"/>
        <v>0.17477466894977167</v>
      </c>
      <c r="W15" s="25"/>
      <c r="X15" s="270"/>
      <c r="Y15" s="30"/>
      <c r="Z15" s="138">
        <v>0.77</v>
      </c>
      <c r="AA15" s="271">
        <v>0.13457649509132419</v>
      </c>
      <c r="AB15" s="272">
        <v>1</v>
      </c>
    </row>
    <row r="16" spans="1:28">
      <c r="A16" s="266" t="s">
        <v>68</v>
      </c>
      <c r="B16" s="55">
        <v>89171.815000000002</v>
      </c>
      <c r="C16" s="55">
        <v>45270.42</v>
      </c>
      <c r="D16" s="55">
        <v>46783.207999999999</v>
      </c>
      <c r="E16" s="55">
        <v>61328.36</v>
      </c>
      <c r="F16" s="55">
        <v>27543.434000000001</v>
      </c>
      <c r="G16" s="55">
        <v>11226.468000000001</v>
      </c>
      <c r="H16" s="55">
        <v>55492.010999999999</v>
      </c>
      <c r="I16" s="55">
        <v>15445.966</v>
      </c>
      <c r="J16" s="55">
        <v>38937.050000000003</v>
      </c>
      <c r="K16" s="55">
        <v>70639.092000000004</v>
      </c>
      <c r="L16" s="55">
        <v>54933.62</v>
      </c>
      <c r="M16" s="55">
        <v>65184.620999999999</v>
      </c>
      <c r="N16" s="269">
        <f t="shared" si="0"/>
        <v>581956.06499999994</v>
      </c>
      <c r="O16" s="143">
        <v>160</v>
      </c>
      <c r="P16" s="144">
        <f t="shared" si="2"/>
        <v>1401600</v>
      </c>
      <c r="Q16" s="145"/>
      <c r="R16" s="146"/>
      <c r="S16" s="147"/>
      <c r="T16" s="25">
        <f t="shared" si="1"/>
        <v>0.49189062856735172</v>
      </c>
      <c r="U16" s="25">
        <f t="shared" si="3"/>
        <v>0.41520837970890406</v>
      </c>
      <c r="V16" s="25">
        <f t="shared" si="4"/>
        <v>0.45354950413812789</v>
      </c>
      <c r="W16" s="25"/>
      <c r="X16" s="270"/>
      <c r="Y16" s="30"/>
      <c r="Z16" s="138">
        <v>0.78</v>
      </c>
      <c r="AA16" s="271">
        <v>0.35376861322773978</v>
      </c>
      <c r="AB16" s="272">
        <v>2</v>
      </c>
    </row>
    <row r="17" spans="1:29">
      <c r="A17" s="266" t="s">
        <v>69</v>
      </c>
      <c r="B17" s="55">
        <v>92598.8</v>
      </c>
      <c r="C17" s="55">
        <v>57178.177000000003</v>
      </c>
      <c r="D17" s="55">
        <v>32755.722000000002</v>
      </c>
      <c r="E17" s="55">
        <v>49744.313999999998</v>
      </c>
      <c r="F17" s="55">
        <v>22852.692999999999</v>
      </c>
      <c r="G17" s="55">
        <v>0</v>
      </c>
      <c r="H17" s="55">
        <v>28934.776999999998</v>
      </c>
      <c r="I17" s="55">
        <v>71636.437999999995</v>
      </c>
      <c r="J17" s="55">
        <v>63017.209000000003</v>
      </c>
      <c r="K17" s="55">
        <v>49237.254999999997</v>
      </c>
      <c r="L17" s="55">
        <v>24379.796999999999</v>
      </c>
      <c r="M17" s="55">
        <v>70701.111999999994</v>
      </c>
      <c r="N17" s="269">
        <f t="shared" si="0"/>
        <v>563036.29399999999</v>
      </c>
      <c r="O17" s="143">
        <v>150</v>
      </c>
      <c r="P17" s="144">
        <f t="shared" si="2"/>
        <v>1314000</v>
      </c>
      <c r="Q17" s="145"/>
      <c r="R17" s="146"/>
      <c r="S17" s="147"/>
      <c r="T17" s="25">
        <f t="shared" si="1"/>
        <v>0.36585044292237445</v>
      </c>
      <c r="U17" s="25">
        <f t="shared" si="3"/>
        <v>0.42849033028919331</v>
      </c>
      <c r="V17" s="25">
        <f t="shared" si="4"/>
        <v>0.39717038660578385</v>
      </c>
      <c r="W17" s="25"/>
      <c r="X17" s="270"/>
      <c r="Y17" s="30"/>
      <c r="Z17" s="138">
        <v>0.8</v>
      </c>
      <c r="AA17" s="271">
        <v>0.31773630928462709</v>
      </c>
      <c r="AB17" s="272">
        <v>1</v>
      </c>
    </row>
    <row r="18" spans="1:29">
      <c r="A18" s="266" t="s">
        <v>70</v>
      </c>
      <c r="B18" s="55">
        <v>108894.292</v>
      </c>
      <c r="C18" s="55">
        <v>86554.417000000001</v>
      </c>
      <c r="D18" s="55">
        <v>87904.486999999994</v>
      </c>
      <c r="E18" s="55">
        <v>83754.679000000004</v>
      </c>
      <c r="F18" s="55">
        <v>75281.286999999997</v>
      </c>
      <c r="G18" s="55">
        <v>34920.341</v>
      </c>
      <c r="H18" s="55">
        <v>73086.967999999993</v>
      </c>
      <c r="I18" s="55">
        <v>55611.593000000001</v>
      </c>
      <c r="J18" s="55">
        <v>-1805.35</v>
      </c>
      <c r="K18" s="55">
        <v>325.12799999999999</v>
      </c>
      <c r="L18" s="55">
        <v>87642.691000000006</v>
      </c>
      <c r="M18" s="55">
        <v>90267.520000000004</v>
      </c>
      <c r="N18" s="269">
        <f t="shared" si="0"/>
        <v>782438.05300000007</v>
      </c>
      <c r="O18" s="143">
        <v>185</v>
      </c>
      <c r="P18" s="144">
        <f t="shared" si="2"/>
        <v>1620600</v>
      </c>
      <c r="Q18" s="145"/>
      <c r="R18" s="146"/>
      <c r="S18" s="147"/>
      <c r="T18" s="25">
        <f t="shared" si="1"/>
        <v>0.48291964766135997</v>
      </c>
      <c r="U18" s="25">
        <f t="shared" si="3"/>
        <v>0.48280763482660749</v>
      </c>
      <c r="V18" s="25">
        <f t="shared" si="4"/>
        <v>0.48286364124398373</v>
      </c>
      <c r="W18" s="25"/>
      <c r="X18" s="270"/>
      <c r="Y18" s="30"/>
      <c r="Z18" s="138">
        <v>0.75</v>
      </c>
      <c r="AA18" s="271">
        <v>0.3621477309329878</v>
      </c>
      <c r="AB18" s="272">
        <v>0</v>
      </c>
    </row>
    <row r="19" spans="1:29">
      <c r="A19" s="266" t="s">
        <v>138</v>
      </c>
      <c r="B19" s="273">
        <v>0</v>
      </c>
      <c r="C19" s="273">
        <v>0</v>
      </c>
      <c r="D19" s="273">
        <v>0</v>
      </c>
      <c r="E19" s="273">
        <v>0</v>
      </c>
      <c r="F19" s="273">
        <v>0</v>
      </c>
      <c r="G19" s="273">
        <v>0</v>
      </c>
      <c r="H19" s="273">
        <v>1857</v>
      </c>
      <c r="I19" s="273">
        <v>8412</v>
      </c>
      <c r="J19" s="273">
        <v>27</v>
      </c>
      <c r="K19" s="273">
        <v>0</v>
      </c>
      <c r="L19" s="273">
        <v>-113.114</v>
      </c>
      <c r="M19" s="273">
        <v>1597.548</v>
      </c>
      <c r="N19" s="269">
        <f t="shared" si="0"/>
        <v>11780.434000000001</v>
      </c>
      <c r="O19" s="143">
        <v>100</v>
      </c>
      <c r="P19" s="144">
        <f t="shared" si="2"/>
        <v>876000</v>
      </c>
      <c r="Q19" s="145"/>
      <c r="R19" s="146"/>
      <c r="S19" s="147"/>
      <c r="T19" s="25">
        <f t="shared" si="1"/>
        <v>0</v>
      </c>
      <c r="U19" s="25">
        <f t="shared" si="3"/>
        <v>1.3447984018264841E-2</v>
      </c>
      <c r="V19" s="25">
        <f t="shared" si="4"/>
        <v>6.7239920091324203E-3</v>
      </c>
      <c r="W19" s="25"/>
      <c r="X19" s="270"/>
      <c r="Y19" s="30"/>
      <c r="Z19" s="138">
        <v>0.6</v>
      </c>
      <c r="AA19" s="271">
        <v>4.0343952054794517E-3</v>
      </c>
      <c r="AB19" s="272">
        <v>15</v>
      </c>
    </row>
    <row r="20" spans="1:29">
      <c r="A20" s="266" t="s">
        <v>139</v>
      </c>
      <c r="B20" s="273">
        <v>39916.839999999997</v>
      </c>
      <c r="C20" s="273">
        <v>22890.27</v>
      </c>
      <c r="D20" s="273">
        <v>28988.710999999999</v>
      </c>
      <c r="E20" s="273">
        <v>42337.078999999998</v>
      </c>
      <c r="F20" s="273">
        <v>41501.595000000001</v>
      </c>
      <c r="G20" s="273">
        <v>23389.991000000002</v>
      </c>
      <c r="H20" s="273">
        <v>4687.9799999999996</v>
      </c>
      <c r="I20" s="273">
        <v>5093.2900000000009</v>
      </c>
      <c r="J20" s="273">
        <v>481.50700000000001</v>
      </c>
      <c r="K20" s="273">
        <v>-107.14400000000001</v>
      </c>
      <c r="L20" s="273">
        <v>0</v>
      </c>
      <c r="M20" s="273">
        <v>0</v>
      </c>
      <c r="N20" s="269">
        <f t="shared" si="0"/>
        <v>209180.11900000004</v>
      </c>
      <c r="O20" s="143">
        <v>100</v>
      </c>
      <c r="P20" s="144">
        <f t="shared" si="2"/>
        <v>876000</v>
      </c>
      <c r="Q20" s="145"/>
      <c r="R20" s="146"/>
      <c r="S20" s="147"/>
      <c r="T20" s="25">
        <f t="shared" si="1"/>
        <v>0.35758690867579912</v>
      </c>
      <c r="U20" s="25">
        <f t="shared" si="3"/>
        <v>0.23879009018264843</v>
      </c>
      <c r="V20" s="25">
        <f t="shared" si="4"/>
        <v>0.29818849942922376</v>
      </c>
      <c r="W20" s="25"/>
      <c r="X20" s="270"/>
      <c r="Y20" s="30"/>
      <c r="Z20" s="138">
        <v>0.6</v>
      </c>
      <c r="AA20" s="271">
        <v>0.17891309965753424</v>
      </c>
      <c r="AB20" s="272">
        <v>15</v>
      </c>
    </row>
    <row r="21" spans="1:29">
      <c r="A21" s="266" t="s">
        <v>148</v>
      </c>
      <c r="B21" s="55">
        <v>0</v>
      </c>
      <c r="C21" s="55">
        <v>0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269">
        <f>SUM(B21:M21)</f>
        <v>0</v>
      </c>
      <c r="O21" s="143">
        <v>0</v>
      </c>
      <c r="P21" s="144">
        <f t="shared" si="2"/>
        <v>0</v>
      </c>
      <c r="Q21" s="145"/>
      <c r="R21" s="146"/>
      <c r="S21" s="146"/>
      <c r="T21" s="146">
        <f>IFERROR(+#REF!/S21,0)</f>
        <v>0</v>
      </c>
      <c r="U21" s="146">
        <f>IFERROR(+#REF!/T21,0)</f>
        <v>0</v>
      </c>
      <c r="V21" s="146">
        <f>IFERROR(+#REF!/U21,0)</f>
        <v>0</v>
      </c>
      <c r="W21" s="25"/>
      <c r="X21" s="270"/>
      <c r="Y21" s="30"/>
      <c r="Z21" s="138">
        <v>0.6</v>
      </c>
      <c r="AA21" s="271">
        <v>0</v>
      </c>
      <c r="AB21" s="272">
        <v>0</v>
      </c>
    </row>
    <row r="22" spans="1:29">
      <c r="A22" s="266" t="s">
        <v>25</v>
      </c>
      <c r="B22" s="55">
        <v>19824.275829999999</v>
      </c>
      <c r="C22" s="55">
        <v>20485.277999999998</v>
      </c>
      <c r="D22" s="55">
        <v>26192.86951</v>
      </c>
      <c r="E22" s="55">
        <v>20189.967559999997</v>
      </c>
      <c r="F22" s="55">
        <v>14960.2181</v>
      </c>
      <c r="G22" s="55">
        <v>19147.229809999997</v>
      </c>
      <c r="H22" s="55">
        <v>16968.949270000001</v>
      </c>
      <c r="I22" s="55">
        <v>12980.332349999999</v>
      </c>
      <c r="J22" s="55">
        <v>14693.410260000001</v>
      </c>
      <c r="K22" s="55">
        <v>22467.044000000002</v>
      </c>
      <c r="L22" s="55">
        <v>32934.694000000003</v>
      </c>
      <c r="M22" s="55">
        <v>23291</v>
      </c>
      <c r="N22" s="269">
        <f>SUM(B22:M22)</f>
        <v>244135.26869</v>
      </c>
      <c r="O22" s="143">
        <v>0</v>
      </c>
      <c r="P22" s="144">
        <f t="shared" si="2"/>
        <v>0</v>
      </c>
      <c r="Q22" s="145"/>
      <c r="R22" s="146"/>
      <c r="S22" s="146"/>
      <c r="T22" s="146">
        <f>IFERROR(+#REF!/S22,0)</f>
        <v>0</v>
      </c>
      <c r="U22" s="146">
        <f>IFERROR(+#REF!/T22,0)</f>
        <v>0</v>
      </c>
      <c r="V22" s="146">
        <f>IFERROR(+#REF!/U22,0)</f>
        <v>0</v>
      </c>
      <c r="W22" s="25"/>
      <c r="X22" s="270"/>
      <c r="Y22" s="138"/>
      <c r="Z22" s="138">
        <v>0</v>
      </c>
      <c r="AA22" s="271">
        <v>0</v>
      </c>
      <c r="AB22" s="272">
        <v>0</v>
      </c>
    </row>
    <row r="23" spans="1:29">
      <c r="A23" s="266" t="s">
        <v>168</v>
      </c>
      <c r="B23" s="55">
        <v>67407.813999999998</v>
      </c>
      <c r="C23" s="55">
        <v>55551.593999999997</v>
      </c>
      <c r="D23" s="55">
        <v>73259.0049</v>
      </c>
      <c r="E23" s="55">
        <v>82889.417600000001</v>
      </c>
      <c r="F23" s="55">
        <v>43118.3099</v>
      </c>
      <c r="G23" s="55">
        <v>17435.090499999998</v>
      </c>
      <c r="H23" s="55">
        <v>23651.033599999999</v>
      </c>
      <c r="I23" s="55">
        <v>13332.075799999999</v>
      </c>
      <c r="J23" s="55">
        <v>17333.0409</v>
      </c>
      <c r="K23" s="55">
        <v>15824.410310000001</v>
      </c>
      <c r="L23" s="55">
        <v>19481.665389999998</v>
      </c>
      <c r="M23" s="55">
        <v>35319.688199999997</v>
      </c>
      <c r="N23" s="269">
        <f>SUM(B23:M23)</f>
        <v>464603.14509999997</v>
      </c>
      <c r="O23" s="143">
        <v>163</v>
      </c>
      <c r="P23" s="144">
        <f t="shared" si="2"/>
        <v>1427880</v>
      </c>
      <c r="Q23" s="145"/>
      <c r="R23" s="146"/>
      <c r="S23" s="147"/>
      <c r="T23" s="25">
        <f t="shared" ref="T23:T30" si="5">N140/P23</f>
        <v>0.44118068955374407</v>
      </c>
      <c r="U23" s="25">
        <f t="shared" si="3"/>
        <v>0.32537968533770345</v>
      </c>
      <c r="V23" s="25">
        <f t="shared" si="4"/>
        <v>0.38328018744572379</v>
      </c>
      <c r="W23" s="25"/>
      <c r="X23" s="270"/>
      <c r="Y23" s="138"/>
      <c r="Z23" s="138">
        <v>0.6</v>
      </c>
      <c r="AA23" s="271">
        <v>0.22996811246743426</v>
      </c>
      <c r="AB23" s="272">
        <v>20</v>
      </c>
    </row>
    <row r="24" spans="1:29">
      <c r="A24" s="50" t="s">
        <v>149</v>
      </c>
      <c r="B24" s="274">
        <v>622.745</v>
      </c>
      <c r="C24" s="274">
        <v>660.26</v>
      </c>
      <c r="D24" s="274">
        <v>87.180999999999997</v>
      </c>
      <c r="E24" s="274">
        <v>-21.36</v>
      </c>
      <c r="F24" s="274">
        <v>-8.5440000000000005</v>
      </c>
      <c r="G24" s="274">
        <v>-6.24</v>
      </c>
      <c r="H24" s="274">
        <v>-9.6259999999999994</v>
      </c>
      <c r="I24" s="274">
        <v>589.37599999999998</v>
      </c>
      <c r="J24" s="274">
        <v>150.874</v>
      </c>
      <c r="K24" s="274">
        <v>717.34699999999998</v>
      </c>
      <c r="L24" s="274">
        <v>582.36699999999996</v>
      </c>
      <c r="M24" s="274">
        <v>693.47</v>
      </c>
      <c r="N24" s="269">
        <f t="shared" ref="N24:N29" si="6">SUM(B24:M24)</f>
        <v>4057.8500000000004</v>
      </c>
      <c r="O24" s="143">
        <v>30</v>
      </c>
      <c r="P24" s="144">
        <f t="shared" si="2"/>
        <v>262800</v>
      </c>
      <c r="Q24" s="145"/>
      <c r="R24" s="146"/>
      <c r="S24" s="147"/>
      <c r="T24" s="25">
        <f t="shared" si="5"/>
        <v>1.2108793759512938E-2</v>
      </c>
      <c r="U24" s="25">
        <f t="shared" si="3"/>
        <v>1.5440829528158296E-2</v>
      </c>
      <c r="V24" s="25">
        <f t="shared" si="4"/>
        <v>1.3774811643835618E-2</v>
      </c>
      <c r="W24" s="25"/>
      <c r="X24" s="270"/>
      <c r="Y24" s="30"/>
      <c r="Z24" s="138">
        <v>0.8</v>
      </c>
      <c r="AA24" s="275">
        <v>5.256133186394148E-3</v>
      </c>
      <c r="AB24" s="272">
        <v>10</v>
      </c>
      <c r="AC24" s="36"/>
    </row>
    <row r="25" spans="1:29">
      <c r="A25" s="266" t="s">
        <v>151</v>
      </c>
      <c r="B25" s="274">
        <v>578.93399999999997</v>
      </c>
      <c r="C25" s="274">
        <v>519.59100000000001</v>
      </c>
      <c r="D25" s="274">
        <v>323.91500000000002</v>
      </c>
      <c r="E25" s="274">
        <v>11.96</v>
      </c>
      <c r="F25" s="274">
        <v>-11.276999999999999</v>
      </c>
      <c r="G25" s="274">
        <v>64.296999999999997</v>
      </c>
      <c r="H25" s="274">
        <v>7.7560000000000002</v>
      </c>
      <c r="I25" s="274">
        <v>398.375</v>
      </c>
      <c r="J25" s="274">
        <v>200.749</v>
      </c>
      <c r="K25" s="274">
        <v>624.149</v>
      </c>
      <c r="L25" s="274">
        <v>437.92099999999999</v>
      </c>
      <c r="M25" s="274">
        <v>677.86199999999997</v>
      </c>
      <c r="N25" s="269">
        <f t="shared" si="6"/>
        <v>3834.232</v>
      </c>
      <c r="O25" s="143">
        <v>30</v>
      </c>
      <c r="P25" s="144">
        <f t="shared" si="2"/>
        <v>262800</v>
      </c>
      <c r="Q25" s="145"/>
      <c r="R25" s="146"/>
      <c r="S25" s="147"/>
      <c r="T25" s="25">
        <f t="shared" si="5"/>
        <v>1.103441780821918E-2</v>
      </c>
      <c r="U25" s="25">
        <f t="shared" si="3"/>
        <v>1.4589923896499239E-2</v>
      </c>
      <c r="V25" s="25">
        <f t="shared" si="4"/>
        <v>1.2812170852359209E-2</v>
      </c>
      <c r="W25" s="25"/>
      <c r="X25" s="270"/>
      <c r="Y25" s="30"/>
      <c r="Z25" s="138">
        <v>0.8</v>
      </c>
      <c r="AA25" s="275">
        <v>3.400349392004239E-3</v>
      </c>
      <c r="AB25" s="272">
        <v>10</v>
      </c>
      <c r="AC25" s="36"/>
    </row>
    <row r="26" spans="1:29">
      <c r="A26" s="266" t="s">
        <v>152</v>
      </c>
      <c r="B26" s="274">
        <v>456.291</v>
      </c>
      <c r="C26" s="274">
        <v>421.14499999999998</v>
      </c>
      <c r="D26" s="274">
        <v>363.65800000000002</v>
      </c>
      <c r="E26" s="274">
        <v>183.63399999999999</v>
      </c>
      <c r="F26" s="274">
        <v>-14.928000000000001</v>
      </c>
      <c r="G26" s="274">
        <v>87.028000000000006</v>
      </c>
      <c r="H26" s="274">
        <v>9.7899999999999991</v>
      </c>
      <c r="I26" s="274">
        <v>283.55700000000002</v>
      </c>
      <c r="J26" s="274">
        <v>214.316</v>
      </c>
      <c r="K26" s="274">
        <v>256.25299999999999</v>
      </c>
      <c r="L26" s="274">
        <v>385.995</v>
      </c>
      <c r="M26" s="274">
        <v>564.74</v>
      </c>
      <c r="N26" s="269">
        <f t="shared" si="6"/>
        <v>3211.4790000000003</v>
      </c>
      <c r="O26" s="143">
        <v>30</v>
      </c>
      <c r="P26" s="144">
        <f t="shared" si="2"/>
        <v>262800</v>
      </c>
      <c r="Q26" s="145"/>
      <c r="R26" s="146"/>
      <c r="S26" s="147"/>
      <c r="T26" s="25">
        <f t="shared" si="5"/>
        <v>8.732351598173517E-3</v>
      </c>
      <c r="U26" s="25">
        <f t="shared" si="3"/>
        <v>1.2220239726027399E-2</v>
      </c>
      <c r="V26" s="25">
        <f t="shared" si="4"/>
        <v>1.0476295662100458E-2</v>
      </c>
      <c r="W26" s="25"/>
      <c r="X26" s="270"/>
      <c r="Y26" s="30"/>
      <c r="Z26" s="138">
        <v>0.8</v>
      </c>
      <c r="AA26" s="275">
        <v>4.4091402201479144E-3</v>
      </c>
      <c r="AB26" s="272">
        <v>10</v>
      </c>
      <c r="AC26" s="36"/>
    </row>
    <row r="27" spans="1:29">
      <c r="A27" s="266" t="s">
        <v>153</v>
      </c>
      <c r="B27" s="274">
        <v>54.917000000000002</v>
      </c>
      <c r="C27" s="274">
        <v>340.19</v>
      </c>
      <c r="D27" s="274">
        <v>232.37799999999999</v>
      </c>
      <c r="E27" s="274">
        <v>132.27500000000001</v>
      </c>
      <c r="F27" s="274">
        <v>10.587</v>
      </c>
      <c r="G27" s="274">
        <v>69.313999999999993</v>
      </c>
      <c r="H27" s="274">
        <v>-1.643</v>
      </c>
      <c r="I27" s="274">
        <v>242.614</v>
      </c>
      <c r="J27" s="274">
        <v>53.046999999999997</v>
      </c>
      <c r="K27" s="274">
        <v>231.28399999999999</v>
      </c>
      <c r="L27" s="274">
        <v>161.00700000000001</v>
      </c>
      <c r="M27" s="274">
        <v>539.10400000000004</v>
      </c>
      <c r="N27" s="269">
        <f t="shared" si="6"/>
        <v>2065.0739999999996</v>
      </c>
      <c r="O27" s="143">
        <v>30</v>
      </c>
      <c r="P27" s="144">
        <f t="shared" si="2"/>
        <v>262800</v>
      </c>
      <c r="Q27" s="145"/>
      <c r="R27" s="146"/>
      <c r="S27" s="147"/>
      <c r="T27" s="25">
        <f t="shared" si="5"/>
        <v>3.829303652968036E-3</v>
      </c>
      <c r="U27" s="25">
        <f t="shared" si="3"/>
        <v>7.8579680365296785E-3</v>
      </c>
      <c r="V27" s="25">
        <f t="shared" si="4"/>
        <v>5.8436358447488575E-3</v>
      </c>
      <c r="W27" s="25"/>
      <c r="X27" s="270"/>
      <c r="Y27" s="30"/>
      <c r="Z27" s="138">
        <v>0.8</v>
      </c>
      <c r="AA27" s="275">
        <v>3.6360072362355057E-3</v>
      </c>
      <c r="AB27" s="272">
        <v>10</v>
      </c>
    </row>
    <row r="28" spans="1:29">
      <c r="A28" s="266" t="s">
        <v>150</v>
      </c>
      <c r="B28" s="55">
        <v>38.726999999999997</v>
      </c>
      <c r="C28" s="55">
        <v>188.196</v>
      </c>
      <c r="D28" s="55">
        <v>61.168999999999997</v>
      </c>
      <c r="E28" s="55">
        <v>116.867</v>
      </c>
      <c r="F28" s="55">
        <v>-3.2280000000000002</v>
      </c>
      <c r="G28" s="55">
        <v>11.448</v>
      </c>
      <c r="H28" s="55">
        <v>22.805</v>
      </c>
      <c r="I28" s="55">
        <v>68.494</v>
      </c>
      <c r="J28" s="55">
        <v>-9.24</v>
      </c>
      <c r="K28" s="55">
        <v>190.15899999999999</v>
      </c>
      <c r="L28" s="55">
        <v>20.108000000000001</v>
      </c>
      <c r="M28" s="55">
        <v>48.106000000000002</v>
      </c>
      <c r="N28" s="269">
        <f t="shared" si="6"/>
        <v>753.61099999999988</v>
      </c>
      <c r="O28" s="143">
        <v>30</v>
      </c>
      <c r="P28" s="144">
        <f t="shared" si="2"/>
        <v>262800</v>
      </c>
      <c r="Q28" s="145"/>
      <c r="R28" s="146"/>
      <c r="S28" s="147"/>
      <c r="T28" s="25">
        <f t="shared" si="5"/>
        <v>3.5076522070015223E-3</v>
      </c>
      <c r="U28" s="25">
        <f t="shared" si="3"/>
        <v>2.8676217656012173E-3</v>
      </c>
      <c r="V28" s="25">
        <f t="shared" si="4"/>
        <v>3.1876369863013698E-3</v>
      </c>
      <c r="W28" s="25"/>
      <c r="X28" s="270"/>
      <c r="Y28" s="30"/>
      <c r="Z28" s="138">
        <v>0.8</v>
      </c>
      <c r="AA28" s="275">
        <v>2.6643299369173652E-2</v>
      </c>
      <c r="AB28" s="272">
        <v>10</v>
      </c>
    </row>
    <row r="29" spans="1:29">
      <c r="A29" s="266" t="s">
        <v>154</v>
      </c>
      <c r="B29" s="55">
        <v>146.167</v>
      </c>
      <c r="C29" s="55">
        <v>170.476</v>
      </c>
      <c r="D29" s="55">
        <v>91.031000000000006</v>
      </c>
      <c r="E29" s="55">
        <v>122.4</v>
      </c>
      <c r="F29" s="55">
        <v>19.545999999999999</v>
      </c>
      <c r="G29" s="55">
        <v>13.38</v>
      </c>
      <c r="H29" s="55">
        <v>12.888</v>
      </c>
      <c r="I29" s="55">
        <v>96.822000000000003</v>
      </c>
      <c r="J29" s="55">
        <v>14.21</v>
      </c>
      <c r="K29" s="55">
        <v>252.44900000000001</v>
      </c>
      <c r="L29" s="55">
        <v>68.5</v>
      </c>
      <c r="M29" s="55">
        <v>134.452</v>
      </c>
      <c r="N29" s="269">
        <f t="shared" si="6"/>
        <v>1142.3210000000001</v>
      </c>
      <c r="O29" s="143">
        <v>30</v>
      </c>
      <c r="P29" s="144">
        <f t="shared" si="2"/>
        <v>262800</v>
      </c>
      <c r="Q29" s="145"/>
      <c r="R29" s="146"/>
      <c r="S29" s="147"/>
      <c r="T29" s="25">
        <f t="shared" si="5"/>
        <v>3.6574733637747326E-3</v>
      </c>
      <c r="U29" s="25">
        <f t="shared" si="3"/>
        <v>4.3467313546423142E-3</v>
      </c>
      <c r="V29" s="25">
        <f t="shared" si="4"/>
        <v>4.0021023592085236E-3</v>
      </c>
      <c r="W29" s="25"/>
      <c r="X29" s="270"/>
      <c r="Y29" s="30"/>
      <c r="Z29" s="138">
        <v>0.8</v>
      </c>
      <c r="AA29" s="275">
        <v>4.0576551831492891E-2</v>
      </c>
      <c r="AB29" s="272">
        <v>10</v>
      </c>
    </row>
    <row r="30" spans="1:29" ht="13.5" thickBot="1">
      <c r="A30" s="266" t="s">
        <v>155</v>
      </c>
      <c r="B30" s="55">
        <v>-44.375</v>
      </c>
      <c r="C30" s="55">
        <v>7.4509999999999996</v>
      </c>
      <c r="D30" s="55">
        <v>25.707999999999998</v>
      </c>
      <c r="E30" s="55">
        <v>56.124000000000002</v>
      </c>
      <c r="F30" s="55">
        <v>-14.363</v>
      </c>
      <c r="G30" s="55">
        <v>38.890999999999998</v>
      </c>
      <c r="H30" s="55">
        <v>13.747999999999999</v>
      </c>
      <c r="I30" s="55">
        <v>-23.780999999999999</v>
      </c>
      <c r="J30" s="55">
        <v>-2.782</v>
      </c>
      <c r="K30" s="55">
        <v>-9.4250000000000007</v>
      </c>
      <c r="L30" s="55">
        <v>-17.184000000000001</v>
      </c>
      <c r="M30" s="55">
        <v>16.401</v>
      </c>
      <c r="N30" s="269">
        <f>SUM(B30:M30)</f>
        <v>46.413000000000011</v>
      </c>
      <c r="O30" s="148">
        <v>30</v>
      </c>
      <c r="P30" s="149">
        <f t="shared" si="2"/>
        <v>262800</v>
      </c>
      <c r="Q30" s="150"/>
      <c r="R30" s="151"/>
      <c r="S30" s="152"/>
      <c r="T30" s="153">
        <f t="shared" si="5"/>
        <v>2.5007305936073057E-3</v>
      </c>
      <c r="U30" s="153">
        <f t="shared" si="3"/>
        <v>1.7660958904109595E-4</v>
      </c>
      <c r="V30" s="153">
        <f t="shared" si="4"/>
        <v>1.3386700913242009E-3</v>
      </c>
      <c r="W30" s="153"/>
      <c r="X30" s="276"/>
      <c r="Y30" s="277"/>
      <c r="Z30" s="278">
        <v>0.8</v>
      </c>
      <c r="AA30" s="279">
        <v>2.3740294495777432E-2</v>
      </c>
      <c r="AB30" s="280">
        <v>10</v>
      </c>
    </row>
    <row r="31" spans="1:29">
      <c r="A31" s="266"/>
      <c r="N31" s="268"/>
    </row>
    <row r="32" spans="1:29">
      <c r="A32" s="281"/>
      <c r="B32" s="388" t="s">
        <v>353</v>
      </c>
      <c r="C32" s="388"/>
      <c r="D32" s="388"/>
      <c r="E32" s="388"/>
      <c r="F32" s="388"/>
      <c r="G32" s="388"/>
      <c r="H32" s="388"/>
      <c r="I32" s="388"/>
      <c r="J32" s="388"/>
      <c r="K32" s="388"/>
      <c r="L32" s="388"/>
      <c r="M32" s="388"/>
      <c r="N32" s="282"/>
    </row>
    <row r="33" spans="1:35" ht="13.5" thickBot="1">
      <c r="A33" s="264"/>
      <c r="B33" s="387">
        <f>$B$2</f>
        <v>2024</v>
      </c>
      <c r="C33" s="387"/>
      <c r="D33" s="387"/>
      <c r="E33" s="387"/>
      <c r="F33" s="387"/>
      <c r="G33" s="387"/>
      <c r="H33" s="387"/>
      <c r="I33" s="387"/>
      <c r="J33" s="387"/>
      <c r="K33" s="387"/>
      <c r="L33" s="387"/>
      <c r="M33" s="387"/>
      <c r="N33" s="265"/>
    </row>
    <row r="34" spans="1:35">
      <c r="A34" s="266" t="s">
        <v>34</v>
      </c>
      <c r="B34" t="s">
        <v>204</v>
      </c>
      <c r="C34" t="s">
        <v>205</v>
      </c>
      <c r="D34" t="s">
        <v>206</v>
      </c>
      <c r="E34" t="s">
        <v>207</v>
      </c>
      <c r="F34" t="s">
        <v>208</v>
      </c>
      <c r="G34" t="s">
        <v>209</v>
      </c>
      <c r="H34" t="s">
        <v>210</v>
      </c>
      <c r="I34" t="s">
        <v>211</v>
      </c>
      <c r="J34" t="s">
        <v>212</v>
      </c>
      <c r="K34" t="s">
        <v>213</v>
      </c>
      <c r="L34" t="s">
        <v>214</v>
      </c>
      <c r="M34" t="s">
        <v>215</v>
      </c>
      <c r="N34" s="268" t="s">
        <v>15</v>
      </c>
      <c r="P34" s="45" t="s">
        <v>454</v>
      </c>
      <c r="Q34" s="258"/>
      <c r="R34" s="283"/>
      <c r="S34" s="283"/>
      <c r="T34" s="283"/>
      <c r="U34" s="283"/>
      <c r="V34" s="283"/>
      <c r="W34" s="283"/>
      <c r="X34" s="283"/>
      <c r="Y34" s="283"/>
      <c r="Z34" s="283"/>
      <c r="AA34" s="283"/>
      <c r="AB34" s="283"/>
      <c r="AC34" s="283"/>
      <c r="AD34" s="283"/>
      <c r="AE34" s="283"/>
      <c r="AF34" s="283"/>
      <c r="AG34" s="283"/>
      <c r="AH34" s="283"/>
      <c r="AI34" s="284"/>
    </row>
    <row r="35" spans="1:35">
      <c r="A35" s="266"/>
      <c r="N35" s="268"/>
      <c r="P35" s="266"/>
      <c r="AD35" s="31">
        <v>2023</v>
      </c>
      <c r="AE35" s="31">
        <v>2024</v>
      </c>
      <c r="AF35" s="36" t="s">
        <v>486</v>
      </c>
      <c r="AG35" s="285" t="s">
        <v>487</v>
      </c>
      <c r="AI35" s="268"/>
    </row>
    <row r="36" spans="1:35" ht="25.5">
      <c r="A36" s="266" t="s">
        <v>60</v>
      </c>
      <c r="B36" s="286">
        <v>718.39</v>
      </c>
      <c r="C36" s="286">
        <v>511.36</v>
      </c>
      <c r="D36" s="286">
        <v>573.66</v>
      </c>
      <c r="E36" s="286">
        <v>460.48</v>
      </c>
      <c r="F36" s="286">
        <v>684.85</v>
      </c>
      <c r="G36" s="286">
        <v>277.52999999999997</v>
      </c>
      <c r="H36" s="286">
        <v>345.33</v>
      </c>
      <c r="I36" s="286">
        <v>744</v>
      </c>
      <c r="J36" s="286">
        <v>669.1</v>
      </c>
      <c r="K36" s="286">
        <v>349.38</v>
      </c>
      <c r="L36" s="286">
        <v>0</v>
      </c>
      <c r="M36" s="286">
        <v>477.2</v>
      </c>
      <c r="N36" s="269">
        <f t="shared" ref="N36:N51" si="7">SUM(B36:M36)</f>
        <v>5811.28</v>
      </c>
      <c r="P36" s="287">
        <v>2023</v>
      </c>
      <c r="Q36" s="267" t="s">
        <v>455</v>
      </c>
      <c r="R36" s="288">
        <v>43466</v>
      </c>
      <c r="S36" s="288">
        <v>43497</v>
      </c>
      <c r="T36" s="288">
        <v>43525</v>
      </c>
      <c r="U36" s="288">
        <v>43556</v>
      </c>
      <c r="V36" s="288">
        <v>43586</v>
      </c>
      <c r="W36" s="288">
        <v>43617</v>
      </c>
      <c r="X36" s="288">
        <v>43647</v>
      </c>
      <c r="Y36" s="288">
        <v>43678</v>
      </c>
      <c r="Z36" s="288">
        <v>43709</v>
      </c>
      <c r="AA36" s="288">
        <v>43739</v>
      </c>
      <c r="AB36" s="288">
        <v>43770</v>
      </c>
      <c r="AC36" s="288">
        <v>43800</v>
      </c>
      <c r="AD36" s="289" t="s">
        <v>31</v>
      </c>
      <c r="AE36" s="290" t="str">
        <f>AD55</f>
        <v>TOTAL</v>
      </c>
      <c r="AF36" s="36" t="s">
        <v>117</v>
      </c>
      <c r="AG36" s="36" t="s">
        <v>467</v>
      </c>
      <c r="AH36" s="36" t="s">
        <v>465</v>
      </c>
      <c r="AI36" s="51" t="s">
        <v>466</v>
      </c>
    </row>
    <row r="37" spans="1:35">
      <c r="A37" s="266" t="s">
        <v>61</v>
      </c>
      <c r="B37" s="286">
        <v>198.22</v>
      </c>
      <c r="C37" s="286">
        <v>340.52</v>
      </c>
      <c r="D37" s="286">
        <v>0</v>
      </c>
      <c r="E37" s="286">
        <v>0</v>
      </c>
      <c r="F37" s="286">
        <v>0</v>
      </c>
      <c r="G37" s="286">
        <v>177.6</v>
      </c>
      <c r="H37" s="286">
        <v>0</v>
      </c>
      <c r="I37" s="286">
        <v>712.07</v>
      </c>
      <c r="J37" s="286">
        <v>262.38</v>
      </c>
      <c r="K37" s="286">
        <v>111.48</v>
      </c>
      <c r="L37" s="286">
        <v>167</v>
      </c>
      <c r="M37" s="286">
        <v>185.42</v>
      </c>
      <c r="N37" s="269">
        <f t="shared" si="7"/>
        <v>2154.69</v>
      </c>
      <c r="P37" s="266"/>
      <c r="Q37" s="267" t="s">
        <v>456</v>
      </c>
      <c r="R37" s="21">
        <v>143.19779420713348</v>
      </c>
      <c r="S37" s="21">
        <v>145.36937067220248</v>
      </c>
      <c r="T37" s="21">
        <v>34.713037480629168</v>
      </c>
      <c r="U37" s="21">
        <v>70.849767092767593</v>
      </c>
      <c r="V37" s="21">
        <v>54.705350950354941</v>
      </c>
      <c r="W37" s="21">
        <v>38.328420038916001</v>
      </c>
      <c r="X37" s="21">
        <v>282.18748699569181</v>
      </c>
      <c r="Y37" s="21">
        <v>224.31338962504879</v>
      </c>
      <c r="Z37" s="21">
        <v>40.216377750581927</v>
      </c>
      <c r="AA37" s="21">
        <v>11.502425059155636</v>
      </c>
      <c r="AB37" s="21">
        <v>19.046210866712954</v>
      </c>
      <c r="AC37" s="21">
        <v>62.164532871533289</v>
      </c>
      <c r="AD37" s="21">
        <f>SUM(R37:AC37)</f>
        <v>1126.5941636107282</v>
      </c>
      <c r="AE37" s="291">
        <f>AD56</f>
        <v>533.53601215424499</v>
      </c>
      <c r="AF37" s="21">
        <f>AVERAGE(AD37:AE37)</f>
        <v>830.06508788248652</v>
      </c>
      <c r="AG37" s="30">
        <v>18.027756377319946</v>
      </c>
      <c r="AH37">
        <f>AG37*8760</f>
        <v>157923.14586532273</v>
      </c>
      <c r="AI37" s="292">
        <f>AF37/AH37</f>
        <v>5.256133186394148E-3</v>
      </c>
    </row>
    <row r="38" spans="1:35">
      <c r="A38" s="266" t="s">
        <v>62</v>
      </c>
      <c r="B38" s="286">
        <v>742.63</v>
      </c>
      <c r="C38" s="286">
        <v>646.54999999999995</v>
      </c>
      <c r="D38" s="286">
        <v>220.25</v>
      </c>
      <c r="E38" s="286">
        <v>0</v>
      </c>
      <c r="F38" s="286">
        <v>218.13</v>
      </c>
      <c r="G38" s="286">
        <v>660.3</v>
      </c>
      <c r="H38" s="286">
        <v>722.63</v>
      </c>
      <c r="I38" s="286">
        <v>588.66</v>
      </c>
      <c r="J38" s="286">
        <v>450.3</v>
      </c>
      <c r="K38" s="286">
        <v>579.94000000000005</v>
      </c>
      <c r="L38" s="286">
        <v>688.76</v>
      </c>
      <c r="M38" s="286">
        <v>670.46</v>
      </c>
      <c r="N38" s="269">
        <f t="shared" si="7"/>
        <v>6188.61</v>
      </c>
      <c r="P38" s="293"/>
      <c r="Q38" s="294" t="s">
        <v>457</v>
      </c>
      <c r="R38" s="21">
        <v>64.066289092485249</v>
      </c>
      <c r="S38" s="21">
        <v>114.8537602501542</v>
      </c>
      <c r="T38" s="21">
        <v>12.879136667960173</v>
      </c>
      <c r="U38" s="21">
        <v>20.614527500028377</v>
      </c>
      <c r="V38" s="21">
        <v>10.333059911892452</v>
      </c>
      <c r="W38" s="21">
        <v>53.657597601464161</v>
      </c>
      <c r="X38" s="21">
        <v>183.06364750096643</v>
      </c>
      <c r="Y38" s="21">
        <v>168.79771105602677</v>
      </c>
      <c r="Z38" s="21">
        <v>17.515697458641039</v>
      </c>
      <c r="AA38" s="21">
        <v>11.83488774554916</v>
      </c>
      <c r="AB38" s="21">
        <v>18.252257532612443</v>
      </c>
      <c r="AC38" s="21">
        <v>41.120704042409244</v>
      </c>
      <c r="AD38" s="21">
        <f t="shared" ref="AD38:AD40" si="8">SUM(R38:AC38)</f>
        <v>716.98927636018971</v>
      </c>
      <c r="AE38" s="291">
        <f t="shared" ref="AE38:AE40" si="9">AD57</f>
        <v>356.99846969290411</v>
      </c>
      <c r="AF38" s="21">
        <f t="shared" ref="AF38:AF40" si="10">AVERAGE(AD38:AE38)</f>
        <v>536.99387302654691</v>
      </c>
      <c r="AG38" s="30">
        <v>18.027756377319946</v>
      </c>
      <c r="AH38">
        <f t="shared" ref="AH38:AH40" si="11">AG38*8760</f>
        <v>157923.14586532273</v>
      </c>
      <c r="AI38" s="292">
        <f t="shared" ref="AI38:AI40" si="12">AF38/AH38</f>
        <v>3.400349392004239E-3</v>
      </c>
    </row>
    <row r="39" spans="1:35">
      <c r="A39" s="266" t="s">
        <v>63</v>
      </c>
      <c r="B39" s="286">
        <v>540.52</v>
      </c>
      <c r="C39" s="286">
        <v>478.6</v>
      </c>
      <c r="D39" s="286">
        <v>294.41000000000003</v>
      </c>
      <c r="E39" s="286">
        <v>627.87</v>
      </c>
      <c r="F39" s="286">
        <v>80.069999999999993</v>
      </c>
      <c r="G39" s="286">
        <v>0</v>
      </c>
      <c r="H39" s="286">
        <v>186.93</v>
      </c>
      <c r="I39" s="286">
        <v>573.61</v>
      </c>
      <c r="J39" s="286">
        <v>393.82</v>
      </c>
      <c r="K39" s="286">
        <v>513.88</v>
      </c>
      <c r="L39" s="286">
        <v>250.94</v>
      </c>
      <c r="M39" s="286">
        <v>659.67</v>
      </c>
      <c r="N39" s="269">
        <f t="shared" si="7"/>
        <v>4600.3200000000006</v>
      </c>
      <c r="P39" s="293"/>
      <c r="Q39" s="294" t="s">
        <v>458</v>
      </c>
      <c r="R39" s="21">
        <v>104.4468877150279</v>
      </c>
      <c r="S39" s="21">
        <v>221.14753919847371</v>
      </c>
      <c r="T39" s="21">
        <v>28.255131396351661</v>
      </c>
      <c r="U39" s="21">
        <v>21.61967935953043</v>
      </c>
      <c r="V39" s="21">
        <v>20.769433592598617</v>
      </c>
      <c r="W39" s="21">
        <v>67.727936929895321</v>
      </c>
      <c r="X39" s="21">
        <v>232.4011706692194</v>
      </c>
      <c r="Y39" s="21">
        <v>87.385544164684816</v>
      </c>
      <c r="Z39" s="21">
        <v>51.491692941792472</v>
      </c>
      <c r="AA39" s="21">
        <v>14.33115545551124</v>
      </c>
      <c r="AB39" s="21">
        <v>6.9470828471292494</v>
      </c>
      <c r="AC39" s="21">
        <v>58.719799655034755</v>
      </c>
      <c r="AD39" s="21">
        <f t="shared" si="8"/>
        <v>915.24305392524957</v>
      </c>
      <c r="AE39" s="291">
        <f t="shared" si="9"/>
        <v>477.36753432891101</v>
      </c>
      <c r="AF39" s="21">
        <f t="shared" si="10"/>
        <v>696.30529412708029</v>
      </c>
      <c r="AG39" s="30">
        <v>18.027756377319946</v>
      </c>
      <c r="AH39">
        <f t="shared" si="11"/>
        <v>157923.14586532273</v>
      </c>
      <c r="AI39" s="292">
        <f t="shared" si="12"/>
        <v>4.4091402201479144E-3</v>
      </c>
    </row>
    <row r="40" spans="1:35">
      <c r="A40" s="266" t="s">
        <v>64</v>
      </c>
      <c r="B40" s="286">
        <v>306.91000000000003</v>
      </c>
      <c r="C40" s="286">
        <v>230.1</v>
      </c>
      <c r="D40" s="286">
        <v>373.38</v>
      </c>
      <c r="E40" s="286">
        <v>720</v>
      </c>
      <c r="F40" s="286">
        <v>715.68</v>
      </c>
      <c r="G40" s="286">
        <v>271.33</v>
      </c>
      <c r="H40" s="286">
        <v>376.31</v>
      </c>
      <c r="I40" s="286">
        <v>439.03</v>
      </c>
      <c r="J40" s="286">
        <v>720</v>
      </c>
      <c r="K40" s="286">
        <v>574.45000000000005</v>
      </c>
      <c r="L40" s="286">
        <v>633.61</v>
      </c>
      <c r="M40" s="286">
        <v>744</v>
      </c>
      <c r="N40" s="269">
        <f t="shared" si="7"/>
        <v>6104.7999999999993</v>
      </c>
      <c r="P40" s="293"/>
      <c r="Q40" s="294" t="s">
        <v>459</v>
      </c>
      <c r="R40" s="21">
        <v>7.6280591849822406</v>
      </c>
      <c r="S40" s="21">
        <v>0</v>
      </c>
      <c r="T40" s="21">
        <v>14.289171083092997</v>
      </c>
      <c r="U40" s="21">
        <v>13.048575159167937</v>
      </c>
      <c r="V40" s="21">
        <v>1.4345996335397229</v>
      </c>
      <c r="W40" s="21">
        <v>52.457984505956489</v>
      </c>
      <c r="X40" s="21">
        <v>437.02821041132449</v>
      </c>
      <c r="Y40" s="21">
        <v>175.25486268756558</v>
      </c>
      <c r="Z40" s="21">
        <v>54.432603159057173</v>
      </c>
      <c r="AA40" s="21">
        <v>4.5364547741345014</v>
      </c>
      <c r="AB40" s="21">
        <v>2.331224220607595</v>
      </c>
      <c r="AC40" s="21">
        <v>48.064526707392126</v>
      </c>
      <c r="AD40" s="21">
        <f t="shared" si="8"/>
        <v>810.50627152682102</v>
      </c>
      <c r="AE40" s="291">
        <f t="shared" si="9"/>
        <v>337.91313074395657</v>
      </c>
      <c r="AF40" s="21">
        <f t="shared" si="10"/>
        <v>574.20970113538874</v>
      </c>
      <c r="AG40" s="30">
        <v>18.027756377319946</v>
      </c>
      <c r="AH40">
        <f t="shared" si="11"/>
        <v>157923.14586532273</v>
      </c>
      <c r="AI40" s="292">
        <f t="shared" si="12"/>
        <v>3.6360072362355057E-3</v>
      </c>
    </row>
    <row r="41" spans="1:35">
      <c r="A41" s="266" t="s">
        <v>65</v>
      </c>
      <c r="B41" s="286">
        <v>381.23</v>
      </c>
      <c r="C41" s="286">
        <v>642.14</v>
      </c>
      <c r="D41" s="286">
        <v>712.59</v>
      </c>
      <c r="E41" s="286">
        <v>720</v>
      </c>
      <c r="F41" s="286">
        <v>549.54</v>
      </c>
      <c r="G41" s="286">
        <v>687.72</v>
      </c>
      <c r="H41" s="286">
        <v>744</v>
      </c>
      <c r="I41" s="286">
        <v>744</v>
      </c>
      <c r="J41" s="286">
        <v>309.70999999999998</v>
      </c>
      <c r="K41" s="286">
        <v>0</v>
      </c>
      <c r="L41" s="286">
        <v>0</v>
      </c>
      <c r="M41" s="286">
        <v>0</v>
      </c>
      <c r="N41" s="269">
        <f t="shared" si="7"/>
        <v>5490.93</v>
      </c>
      <c r="P41" s="266"/>
      <c r="Q41" s="294"/>
      <c r="AB41" s="273"/>
      <c r="AI41" s="268"/>
    </row>
    <row r="42" spans="1:35">
      <c r="A42" s="266" t="s">
        <v>66</v>
      </c>
      <c r="B42" s="286">
        <v>744</v>
      </c>
      <c r="C42" s="286">
        <v>600.5</v>
      </c>
      <c r="D42" s="286">
        <v>516.71</v>
      </c>
      <c r="E42" s="286">
        <v>0</v>
      </c>
      <c r="F42" s="286">
        <v>628.89</v>
      </c>
      <c r="G42" s="286">
        <v>720</v>
      </c>
      <c r="H42" s="286">
        <v>744</v>
      </c>
      <c r="I42" s="286">
        <v>744</v>
      </c>
      <c r="J42" s="286">
        <v>720</v>
      </c>
      <c r="K42" s="286">
        <v>720.06</v>
      </c>
      <c r="L42" s="286">
        <v>429.39</v>
      </c>
      <c r="M42" s="286">
        <v>650.79999999999995</v>
      </c>
      <c r="N42" s="269">
        <f t="shared" si="7"/>
        <v>7218.35</v>
      </c>
      <c r="P42" s="293"/>
      <c r="Q42" s="294" t="s">
        <v>42</v>
      </c>
      <c r="AI42" s="268"/>
    </row>
    <row r="43" spans="1:35">
      <c r="A43" s="266" t="s">
        <v>71</v>
      </c>
      <c r="B43" s="286">
        <v>683.72</v>
      </c>
      <c r="C43" s="286">
        <v>668.97</v>
      </c>
      <c r="D43" s="286">
        <v>736.99</v>
      </c>
      <c r="E43" s="286">
        <v>698.75</v>
      </c>
      <c r="F43" s="286">
        <v>282.60000000000002</v>
      </c>
      <c r="G43" s="286">
        <v>497.6</v>
      </c>
      <c r="H43" s="286">
        <v>704.96</v>
      </c>
      <c r="I43" s="286">
        <v>725.36</v>
      </c>
      <c r="J43" s="286">
        <v>685.48</v>
      </c>
      <c r="K43" s="286">
        <v>715.81</v>
      </c>
      <c r="L43" s="286">
        <v>710.34</v>
      </c>
      <c r="M43" s="286">
        <v>596.05999999999995</v>
      </c>
      <c r="N43" s="269">
        <f t="shared" si="7"/>
        <v>7706.6399999999994</v>
      </c>
      <c r="P43" s="266"/>
      <c r="Q43" s="294" t="s">
        <v>456</v>
      </c>
      <c r="R43">
        <v>69</v>
      </c>
      <c r="S43">
        <v>73</v>
      </c>
      <c r="T43">
        <v>12</v>
      </c>
      <c r="U43">
        <v>22</v>
      </c>
      <c r="V43">
        <v>22</v>
      </c>
      <c r="W43">
        <v>26</v>
      </c>
      <c r="X43">
        <v>255</v>
      </c>
      <c r="Y43">
        <v>210</v>
      </c>
      <c r="Z43">
        <v>29</v>
      </c>
      <c r="AA43">
        <v>17</v>
      </c>
      <c r="AB43">
        <v>13</v>
      </c>
      <c r="AC43">
        <v>32</v>
      </c>
      <c r="AI43" s="268"/>
    </row>
    <row r="44" spans="1:35">
      <c r="A44" s="266" t="s">
        <v>313</v>
      </c>
      <c r="B44" s="286">
        <v>715.95</v>
      </c>
      <c r="C44" s="286">
        <v>680.58</v>
      </c>
      <c r="D44" s="286">
        <v>715.93</v>
      </c>
      <c r="E44" s="286">
        <v>709.49</v>
      </c>
      <c r="F44" s="286">
        <v>687.31</v>
      </c>
      <c r="G44" s="286">
        <v>87.85</v>
      </c>
      <c r="H44" s="286">
        <v>642.84</v>
      </c>
      <c r="I44" s="286">
        <v>743.99</v>
      </c>
      <c r="J44" s="286">
        <v>701.42</v>
      </c>
      <c r="K44" s="286">
        <v>719.39</v>
      </c>
      <c r="L44" s="286">
        <v>700.38</v>
      </c>
      <c r="M44" s="286">
        <v>743.98</v>
      </c>
      <c r="N44" s="269">
        <f t="shared" si="7"/>
        <v>7849.1100000000006</v>
      </c>
      <c r="P44" s="293"/>
      <c r="Q44" s="294" t="s">
        <v>457</v>
      </c>
      <c r="R44">
        <v>54</v>
      </c>
      <c r="S44">
        <v>57</v>
      </c>
      <c r="T44">
        <v>11</v>
      </c>
      <c r="U44">
        <v>16</v>
      </c>
      <c r="V44">
        <v>9</v>
      </c>
      <c r="W44">
        <v>57</v>
      </c>
      <c r="X44">
        <v>207</v>
      </c>
      <c r="Y44">
        <v>222</v>
      </c>
      <c r="Z44">
        <v>25</v>
      </c>
      <c r="AA44">
        <v>17</v>
      </c>
      <c r="AB44">
        <v>17</v>
      </c>
      <c r="AC44">
        <v>40</v>
      </c>
      <c r="AI44" s="268"/>
    </row>
    <row r="45" spans="1:35">
      <c r="A45" s="266" t="s">
        <v>392</v>
      </c>
      <c r="B45" s="286">
        <v>672</v>
      </c>
      <c r="C45" s="286">
        <v>686</v>
      </c>
      <c r="D45" s="286">
        <v>684</v>
      </c>
      <c r="E45" s="286">
        <v>661</v>
      </c>
      <c r="F45" s="286">
        <v>404</v>
      </c>
      <c r="G45" s="286">
        <v>162</v>
      </c>
      <c r="H45" s="286">
        <v>527</v>
      </c>
      <c r="I45" s="286">
        <v>729</v>
      </c>
      <c r="J45" s="286">
        <v>540</v>
      </c>
      <c r="K45" s="286">
        <v>566</v>
      </c>
      <c r="L45" s="286">
        <v>634</v>
      </c>
      <c r="M45" s="286">
        <v>675</v>
      </c>
      <c r="N45" s="269">
        <f t="shared" si="7"/>
        <v>6940</v>
      </c>
      <c r="P45" s="293"/>
      <c r="Q45" s="294" t="s">
        <v>458</v>
      </c>
      <c r="R45">
        <v>41</v>
      </c>
      <c r="S45">
        <v>74</v>
      </c>
      <c r="T45">
        <v>10</v>
      </c>
      <c r="U45">
        <v>11</v>
      </c>
      <c r="V45">
        <v>8</v>
      </c>
      <c r="W45">
        <v>48</v>
      </c>
      <c r="X45">
        <v>296</v>
      </c>
      <c r="Y45">
        <v>124</v>
      </c>
      <c r="Z45">
        <v>26</v>
      </c>
      <c r="AA45">
        <v>6</v>
      </c>
      <c r="AB45">
        <v>3</v>
      </c>
      <c r="AC45">
        <v>23</v>
      </c>
      <c r="AI45" s="268"/>
    </row>
    <row r="46" spans="1:35">
      <c r="A46" s="266" t="s">
        <v>67</v>
      </c>
      <c r="B46" s="286">
        <v>492.74</v>
      </c>
      <c r="C46" s="286">
        <v>661.11</v>
      </c>
      <c r="D46" s="286">
        <v>132.12</v>
      </c>
      <c r="E46" s="286">
        <v>0</v>
      </c>
      <c r="F46" s="286">
        <v>0</v>
      </c>
      <c r="G46" s="286">
        <v>0</v>
      </c>
      <c r="H46" s="286">
        <v>0</v>
      </c>
      <c r="I46" s="286">
        <v>0</v>
      </c>
      <c r="J46" s="286">
        <v>442.74</v>
      </c>
      <c r="K46" s="286">
        <v>438.64</v>
      </c>
      <c r="L46" s="286">
        <v>480.32</v>
      </c>
      <c r="M46" s="286">
        <v>430.5</v>
      </c>
      <c r="N46" s="269">
        <f t="shared" si="7"/>
        <v>3078.17</v>
      </c>
      <c r="P46" s="293"/>
      <c r="Q46" s="294" t="s">
        <v>459</v>
      </c>
      <c r="R46">
        <v>5</v>
      </c>
      <c r="S46">
        <v>37</v>
      </c>
      <c r="T46">
        <v>6</v>
      </c>
      <c r="U46">
        <v>9</v>
      </c>
      <c r="V46">
        <v>2</v>
      </c>
      <c r="W46">
        <v>38</v>
      </c>
      <c r="X46">
        <v>357</v>
      </c>
      <c r="Y46">
        <v>186</v>
      </c>
      <c r="Z46">
        <v>24</v>
      </c>
      <c r="AA46">
        <v>4</v>
      </c>
      <c r="AB46">
        <v>2</v>
      </c>
      <c r="AC46">
        <v>26</v>
      </c>
      <c r="AI46" s="268"/>
    </row>
    <row r="47" spans="1:35">
      <c r="A47" s="266" t="s">
        <v>68</v>
      </c>
      <c r="B47" s="286">
        <v>632.52</v>
      </c>
      <c r="C47" s="286">
        <v>584.72</v>
      </c>
      <c r="D47" s="286">
        <v>499.18</v>
      </c>
      <c r="E47" s="286">
        <v>623.99</v>
      </c>
      <c r="F47" s="286">
        <v>331.8</v>
      </c>
      <c r="G47" s="286">
        <v>193.98</v>
      </c>
      <c r="H47" s="286">
        <v>673.88</v>
      </c>
      <c r="I47" s="286">
        <v>216.15</v>
      </c>
      <c r="J47" s="286">
        <v>470.83</v>
      </c>
      <c r="K47" s="286">
        <v>637.92999999999995</v>
      </c>
      <c r="L47" s="286">
        <v>530.98</v>
      </c>
      <c r="M47" s="286">
        <v>656.84</v>
      </c>
      <c r="N47" s="269">
        <f t="shared" si="7"/>
        <v>6052.8000000000011</v>
      </c>
      <c r="P47" s="266"/>
      <c r="Q47" s="294"/>
      <c r="AI47" s="268"/>
    </row>
    <row r="48" spans="1:35">
      <c r="A48" s="266" t="s">
        <v>69</v>
      </c>
      <c r="B48" s="286">
        <v>744</v>
      </c>
      <c r="C48" s="286">
        <v>531.13</v>
      </c>
      <c r="D48" s="286">
        <v>331.51</v>
      </c>
      <c r="E48" s="286">
        <v>568.84</v>
      </c>
      <c r="F48" s="286">
        <v>281.37</v>
      </c>
      <c r="G48" s="286">
        <v>0</v>
      </c>
      <c r="H48" s="286">
        <v>383.47</v>
      </c>
      <c r="I48" s="286">
        <v>743.94</v>
      </c>
      <c r="J48" s="286">
        <v>720</v>
      </c>
      <c r="K48" s="286">
        <v>555.80999999999995</v>
      </c>
      <c r="L48" s="286">
        <v>268.2</v>
      </c>
      <c r="M48" s="286">
        <v>700.97</v>
      </c>
      <c r="N48" s="269">
        <f t="shared" si="7"/>
        <v>5829.24</v>
      </c>
      <c r="P48" s="287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I48" s="268"/>
    </row>
    <row r="49" spans="1:35">
      <c r="A49" s="266" t="s">
        <v>70</v>
      </c>
      <c r="B49" s="286">
        <v>744</v>
      </c>
      <c r="C49" s="286">
        <v>616.46</v>
      </c>
      <c r="D49" s="286">
        <v>744</v>
      </c>
      <c r="E49" s="286">
        <v>720</v>
      </c>
      <c r="F49" s="286">
        <v>744</v>
      </c>
      <c r="G49" s="286">
        <v>480.2</v>
      </c>
      <c r="H49" s="286">
        <v>653.86</v>
      </c>
      <c r="I49" s="286">
        <v>493.38</v>
      </c>
      <c r="J49" s="286">
        <v>0</v>
      </c>
      <c r="K49" s="286">
        <v>44.32</v>
      </c>
      <c r="L49" s="286">
        <v>695.31</v>
      </c>
      <c r="M49" s="286">
        <v>694.39</v>
      </c>
      <c r="N49" s="269">
        <f t="shared" si="7"/>
        <v>6629.9199999999992</v>
      </c>
      <c r="P49" s="266"/>
      <c r="Q49" s="294" t="s">
        <v>456</v>
      </c>
      <c r="R49" s="21">
        <v>2.0753303508280214</v>
      </c>
      <c r="S49" s="21">
        <v>1.9913612420849656</v>
      </c>
      <c r="T49" s="21">
        <v>2.8927531233857642</v>
      </c>
      <c r="U49" s="21">
        <v>3.2204439587621634</v>
      </c>
      <c r="V49" s="21">
        <v>2.4866068613797698</v>
      </c>
      <c r="W49" s="21">
        <v>1.4741700014967694</v>
      </c>
      <c r="X49" s="21">
        <v>1.1066175960615365</v>
      </c>
      <c r="Y49" s="21">
        <v>1.0681589982145181</v>
      </c>
      <c r="Z49" s="21">
        <v>1.3867716465717905</v>
      </c>
      <c r="AA49" s="21">
        <v>0.67661323877386093</v>
      </c>
      <c r="AB49" s="21">
        <v>1.4650931435933041</v>
      </c>
      <c r="AC49" s="21">
        <v>1.9426416522354153</v>
      </c>
      <c r="AI49" s="268"/>
    </row>
    <row r="50" spans="1:35">
      <c r="A50" s="266" t="s">
        <v>138</v>
      </c>
      <c r="B50" s="286">
        <v>368</v>
      </c>
      <c r="C50" s="286">
        <v>269</v>
      </c>
      <c r="D50" s="286">
        <v>253</v>
      </c>
      <c r="E50" s="286">
        <v>409</v>
      </c>
      <c r="F50" s="286">
        <v>345</v>
      </c>
      <c r="G50" s="286">
        <v>324</v>
      </c>
      <c r="H50" s="286">
        <v>336</v>
      </c>
      <c r="I50" s="286">
        <v>64</v>
      </c>
      <c r="J50" s="286">
        <v>95</v>
      </c>
      <c r="K50" s="286">
        <v>196</v>
      </c>
      <c r="L50" s="286">
        <v>100</v>
      </c>
      <c r="M50" s="286">
        <v>429</v>
      </c>
      <c r="N50" s="269">
        <f t="shared" si="7"/>
        <v>3188</v>
      </c>
      <c r="P50" s="293"/>
      <c r="Q50" s="294" t="s">
        <v>457</v>
      </c>
      <c r="R50" s="21">
        <v>1.186412760971949</v>
      </c>
      <c r="S50" s="21">
        <v>2.0149782500027054</v>
      </c>
      <c r="T50" s="21">
        <v>1.1708306061781977</v>
      </c>
      <c r="U50" s="21">
        <v>1.2884079687517735</v>
      </c>
      <c r="V50" s="21">
        <v>1.1481177679880501</v>
      </c>
      <c r="W50" s="21">
        <v>0.9413613614291958</v>
      </c>
      <c r="X50" s="21">
        <v>0.88436544686457208</v>
      </c>
      <c r="Y50" s="21">
        <v>0.76035004980192233</v>
      </c>
      <c r="Z50" s="21">
        <v>0.70062789834564154</v>
      </c>
      <c r="AA50" s="21">
        <v>0.69616986738524478</v>
      </c>
      <c r="AB50" s="21">
        <v>1.0736622078007318</v>
      </c>
      <c r="AC50" s="21">
        <v>1.0280176010602311</v>
      </c>
      <c r="AI50" s="268"/>
    </row>
    <row r="51" spans="1:35">
      <c r="A51" s="266" t="s">
        <v>139</v>
      </c>
      <c r="B51" s="286">
        <v>85</v>
      </c>
      <c r="C51" s="286">
        <v>102</v>
      </c>
      <c r="D51" s="286">
        <v>86</v>
      </c>
      <c r="E51" s="286">
        <v>130</v>
      </c>
      <c r="F51" s="286">
        <v>167</v>
      </c>
      <c r="G51" s="286">
        <v>121</v>
      </c>
      <c r="H51" s="286">
        <v>172</v>
      </c>
      <c r="I51" s="286">
        <v>68</v>
      </c>
      <c r="J51" s="286">
        <v>0</v>
      </c>
      <c r="K51" s="286">
        <v>3</v>
      </c>
      <c r="L51" s="286">
        <v>57</v>
      </c>
      <c r="M51" s="286">
        <v>0</v>
      </c>
      <c r="N51" s="269">
        <f t="shared" si="7"/>
        <v>991</v>
      </c>
      <c r="P51" s="293"/>
      <c r="Q51" s="294" t="s">
        <v>458</v>
      </c>
      <c r="R51" s="21">
        <v>2.5474850662201924</v>
      </c>
      <c r="S51" s="21">
        <v>2.988480259438834</v>
      </c>
      <c r="T51" s="21">
        <v>2.825513139635166</v>
      </c>
      <c r="U51" s="21">
        <v>1.9654253963209483</v>
      </c>
      <c r="V51" s="21">
        <v>2.5961791990748271</v>
      </c>
      <c r="W51" s="21">
        <v>1.4109986860394859</v>
      </c>
      <c r="X51" s="21">
        <v>0.78513909009871419</v>
      </c>
      <c r="Y51" s="21">
        <v>0.70472213036036147</v>
      </c>
      <c r="Z51" s="21">
        <v>1.9804497285304796</v>
      </c>
      <c r="AA51" s="21">
        <v>2.3885259092518734</v>
      </c>
      <c r="AB51" s="21">
        <v>2.3156942823764166</v>
      </c>
      <c r="AC51" s="21">
        <v>2.5530347676102068</v>
      </c>
      <c r="AI51" s="268"/>
    </row>
    <row r="52" spans="1:35">
      <c r="A52" s="266" t="s">
        <v>148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 s="286">
        <v>0</v>
      </c>
      <c r="N52" s="268"/>
      <c r="P52" s="295"/>
      <c r="Q52" s="296" t="s">
        <v>459</v>
      </c>
      <c r="R52" s="297">
        <v>1.5256118369964482</v>
      </c>
      <c r="S52" s="297">
        <v>0</v>
      </c>
      <c r="T52" s="297">
        <v>2.3815285138488327</v>
      </c>
      <c r="U52" s="297">
        <v>1.449841684351993</v>
      </c>
      <c r="V52" s="297">
        <v>0.71729981676986143</v>
      </c>
      <c r="W52" s="297">
        <v>1.3804732764725391</v>
      </c>
      <c r="X52" s="297">
        <v>1.2241686566143544</v>
      </c>
      <c r="Y52" s="297">
        <v>0.94223044455680416</v>
      </c>
      <c r="Z52" s="297">
        <v>2.2680251316273821</v>
      </c>
      <c r="AA52" s="297">
        <v>1.1341136935336253</v>
      </c>
      <c r="AB52" s="297">
        <v>1.1656121103037975</v>
      </c>
      <c r="AC52" s="297">
        <v>1.8486356425920047</v>
      </c>
      <c r="AD52" s="4"/>
      <c r="AE52" s="4"/>
      <c r="AF52" s="4"/>
      <c r="AG52" s="4"/>
      <c r="AH52" s="4"/>
      <c r="AI52" s="298"/>
    </row>
    <row r="53" spans="1:35">
      <c r="A53" s="266" t="s">
        <v>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 s="268"/>
      <c r="P53" s="266"/>
      <c r="AI53" s="268"/>
    </row>
    <row r="54" spans="1:35">
      <c r="A54" s="266" t="s">
        <v>168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 s="268"/>
      <c r="P54" s="266"/>
      <c r="AI54" s="268"/>
    </row>
    <row r="55" spans="1:35" ht="25.5">
      <c r="A55" s="50" t="s">
        <v>468</v>
      </c>
      <c r="B55" s="299">
        <v>34.35</v>
      </c>
      <c r="C55" s="299">
        <v>29.94</v>
      </c>
      <c r="D55" s="299">
        <v>4.5999999999999996</v>
      </c>
      <c r="E55" s="299">
        <v>0</v>
      </c>
      <c r="F55" s="299">
        <v>0</v>
      </c>
      <c r="G55" s="299">
        <v>0</v>
      </c>
      <c r="H55" s="299">
        <v>0.08</v>
      </c>
      <c r="I55" s="299">
        <v>34.28</v>
      </c>
      <c r="J55" s="299">
        <v>8.01</v>
      </c>
      <c r="K55" s="299">
        <v>36.82</v>
      </c>
      <c r="L55" s="299">
        <v>28.58</v>
      </c>
      <c r="M55" s="299">
        <v>40.39</v>
      </c>
      <c r="N55" s="300">
        <f>SUM(B55:M55)</f>
        <v>217.05</v>
      </c>
      <c r="P55" s="287">
        <v>2024</v>
      </c>
      <c r="Q55" s="267" t="s">
        <v>455</v>
      </c>
      <c r="R55" s="288">
        <v>43466</v>
      </c>
      <c r="S55" s="288">
        <v>43497</v>
      </c>
      <c r="T55" s="288">
        <v>43525</v>
      </c>
      <c r="U55" s="288">
        <v>43556</v>
      </c>
      <c r="V55" s="288">
        <v>43586</v>
      </c>
      <c r="W55" s="288">
        <v>43617</v>
      </c>
      <c r="X55" s="288">
        <v>43647</v>
      </c>
      <c r="Y55" s="288">
        <v>43678</v>
      </c>
      <c r="Z55" s="288">
        <v>43709</v>
      </c>
      <c r="AA55" s="288">
        <v>43739</v>
      </c>
      <c r="AB55" s="288">
        <v>43770</v>
      </c>
      <c r="AC55" s="288">
        <v>43800</v>
      </c>
      <c r="AD55" s="36" t="s">
        <v>31</v>
      </c>
      <c r="AE55" s="36"/>
      <c r="AF55" s="36"/>
      <c r="AG55" s="36"/>
      <c r="AI55" s="268"/>
    </row>
    <row r="56" spans="1:35">
      <c r="A56" s="266" t="s">
        <v>151</v>
      </c>
      <c r="B56" s="299">
        <v>28.7</v>
      </c>
      <c r="C56" s="299">
        <v>21.73</v>
      </c>
      <c r="D56" s="299">
        <v>16.850000000000001</v>
      </c>
      <c r="E56" s="299">
        <v>0.61</v>
      </c>
      <c r="F56" s="299">
        <v>0.26</v>
      </c>
      <c r="G56" s="299">
        <v>3.87</v>
      </c>
      <c r="H56" s="299">
        <v>1.0900000000000001</v>
      </c>
      <c r="I56" s="299">
        <v>23.82</v>
      </c>
      <c r="J56" s="299">
        <v>10.92</v>
      </c>
      <c r="K56" s="299">
        <v>31.8</v>
      </c>
      <c r="L56" s="299">
        <v>17.2</v>
      </c>
      <c r="M56" s="299">
        <v>35.22</v>
      </c>
      <c r="N56" s="300">
        <f>SUM(B56:M56)</f>
        <v>192.07</v>
      </c>
      <c r="P56" s="266"/>
      <c r="Q56" s="267" t="s">
        <v>456</v>
      </c>
      <c r="R56" s="21">
        <v>148.44959767682479</v>
      </c>
      <c r="S56" s="21">
        <v>70.038504549795704</v>
      </c>
      <c r="T56" s="21">
        <v>10.38194933374411</v>
      </c>
      <c r="U56" s="21">
        <v>0</v>
      </c>
      <c r="V56" s="21">
        <v>0</v>
      </c>
      <c r="W56" s="21">
        <v>0</v>
      </c>
      <c r="X56" s="21">
        <v>2.6920765780660201</v>
      </c>
      <c r="Y56" s="21">
        <v>89.873306815679896</v>
      </c>
      <c r="Z56" s="21">
        <v>9.9880398072718197</v>
      </c>
      <c r="AA56" s="21">
        <v>51.185843287577626</v>
      </c>
      <c r="AB56" s="21">
        <v>72.483290271342284</v>
      </c>
      <c r="AC56" s="21">
        <v>78.443403833942753</v>
      </c>
      <c r="AD56" s="21">
        <f>SUM(R56:AC56)</f>
        <v>533.53601215424499</v>
      </c>
      <c r="AE56" s="30"/>
      <c r="AG56" s="301"/>
      <c r="AI56" s="268"/>
    </row>
    <row r="57" spans="1:35">
      <c r="A57" s="266" t="s">
        <v>152</v>
      </c>
      <c r="B57" s="299">
        <v>22.1</v>
      </c>
      <c r="C57" s="299">
        <v>17.89</v>
      </c>
      <c r="D57" s="299">
        <v>15.43</v>
      </c>
      <c r="E57" s="299">
        <v>9.69</v>
      </c>
      <c r="F57" s="299">
        <v>0</v>
      </c>
      <c r="G57" s="299">
        <v>5.28</v>
      </c>
      <c r="H57" s="299">
        <v>1.23</v>
      </c>
      <c r="I57" s="299">
        <v>16.899999999999999</v>
      </c>
      <c r="J57" s="299">
        <v>7.36</v>
      </c>
      <c r="K57" s="299">
        <v>13.14</v>
      </c>
      <c r="L57" s="299">
        <v>14.02</v>
      </c>
      <c r="M57" s="299">
        <v>28.89</v>
      </c>
      <c r="N57" s="300">
        <f t="shared" ref="N57" si="13">SUM(B57:M57)</f>
        <v>151.93</v>
      </c>
      <c r="P57" s="293"/>
      <c r="Q57" s="294" t="s">
        <v>457</v>
      </c>
      <c r="R57" s="21">
        <v>79.259200455338117</v>
      </c>
      <c r="S57" s="21">
        <v>33.653991248006719</v>
      </c>
      <c r="T57" s="21">
        <v>39.534809208758851</v>
      </c>
      <c r="U57" s="21">
        <v>4.8458600482139387</v>
      </c>
      <c r="V57" s="21">
        <v>2.3621237373784574</v>
      </c>
      <c r="W57" s="21">
        <v>10.04027760290427</v>
      </c>
      <c r="X57" s="21">
        <v>5.9030264289691834</v>
      </c>
      <c r="Y57" s="21">
        <v>30.045207971977526</v>
      </c>
      <c r="Z57" s="21">
        <v>20.726183397584574</v>
      </c>
      <c r="AA57" s="21">
        <v>35.832351525881265</v>
      </c>
      <c r="AB57" s="21">
        <v>39.45675104548986</v>
      </c>
      <c r="AC57" s="21">
        <v>55.338687022401373</v>
      </c>
      <c r="AD57" s="21">
        <f t="shared" ref="AD57:AD59" si="14">SUM(R57:AC57)</f>
        <v>356.99846969290411</v>
      </c>
      <c r="AE57" s="30"/>
      <c r="AG57" s="301"/>
      <c r="AI57" s="268"/>
    </row>
    <row r="58" spans="1:35">
      <c r="A58" s="266" t="s">
        <v>153</v>
      </c>
      <c r="B58" s="299">
        <v>4.58</v>
      </c>
      <c r="C58" s="299">
        <v>15.59</v>
      </c>
      <c r="D58" s="299">
        <v>12.34</v>
      </c>
      <c r="E58" s="299">
        <v>8.36</v>
      </c>
      <c r="F58" s="299">
        <v>1.89</v>
      </c>
      <c r="G58" s="299">
        <v>4.47</v>
      </c>
      <c r="H58" s="299">
        <v>0.51</v>
      </c>
      <c r="I58" s="299">
        <v>13.09</v>
      </c>
      <c r="J58" s="299">
        <v>2.99</v>
      </c>
      <c r="K58" s="299">
        <v>12.46</v>
      </c>
      <c r="L58" s="299">
        <v>6.34</v>
      </c>
      <c r="M58" s="299">
        <v>29.57</v>
      </c>
      <c r="N58" s="300">
        <f>SUM(B58:M58)</f>
        <v>112.19</v>
      </c>
      <c r="P58" s="293"/>
      <c r="Q58" s="294" t="s">
        <v>458</v>
      </c>
      <c r="R58" s="21">
        <v>91.948990509427048</v>
      </c>
      <c r="S58" s="21">
        <v>112.69093931184219</v>
      </c>
      <c r="T58" s="21">
        <v>48.79535374017199</v>
      </c>
      <c r="U58" s="21">
        <v>23.134131682815458</v>
      </c>
      <c r="V58" s="21">
        <v>0</v>
      </c>
      <c r="W58" s="21">
        <v>17.886788598781287</v>
      </c>
      <c r="X58" s="21">
        <v>7.4770594347304087</v>
      </c>
      <c r="Y58" s="21">
        <v>37.934428278351511</v>
      </c>
      <c r="Z58" s="21">
        <v>16.816468749136273</v>
      </c>
      <c r="AA58" s="21">
        <v>29.045925393393212</v>
      </c>
      <c r="AB58" s="21">
        <v>46.885986403847085</v>
      </c>
      <c r="AC58" s="21">
        <v>44.751462226414617</v>
      </c>
      <c r="AD58" s="21">
        <f t="shared" si="14"/>
        <v>477.36753432891101</v>
      </c>
      <c r="AE58" s="30"/>
      <c r="AG58" s="301"/>
      <c r="AI58" s="268"/>
    </row>
    <row r="59" spans="1:35">
      <c r="A59" s="50" t="s">
        <v>469</v>
      </c>
      <c r="B59">
        <v>2.02</v>
      </c>
      <c r="C59">
        <v>8.36</v>
      </c>
      <c r="D59">
        <v>4.51</v>
      </c>
      <c r="E59">
        <v>6.07</v>
      </c>
      <c r="F59">
        <v>0.53</v>
      </c>
      <c r="G59">
        <v>0.91</v>
      </c>
      <c r="H59">
        <v>1.1000000000000001</v>
      </c>
      <c r="I59">
        <v>3.26</v>
      </c>
      <c r="J59">
        <v>0</v>
      </c>
      <c r="K59">
        <v>10.82</v>
      </c>
      <c r="L59">
        <v>1.71</v>
      </c>
      <c r="M59">
        <v>2.89</v>
      </c>
      <c r="N59" s="269">
        <f>SUM(B59:M59)</f>
        <v>42.180000000000007</v>
      </c>
      <c r="P59" s="293"/>
      <c r="Q59" s="294" t="s">
        <v>459</v>
      </c>
      <c r="R59" s="21">
        <v>65.523684949008114</v>
      </c>
      <c r="S59" s="21">
        <v>0</v>
      </c>
      <c r="T59" s="21">
        <v>55.055493718161394</v>
      </c>
      <c r="U59" s="21">
        <v>19.421557481023282</v>
      </c>
      <c r="V59" s="21">
        <v>5.4641635820201007</v>
      </c>
      <c r="W59" s="21">
        <v>15.999041753127289</v>
      </c>
      <c r="X59" s="21">
        <v>3.474065553946498</v>
      </c>
      <c r="Y59" s="21">
        <v>30.895049562309687</v>
      </c>
      <c r="Z59" s="21">
        <v>9.3705443756114359</v>
      </c>
      <c r="AA59" s="21">
        <v>41.758617763373522</v>
      </c>
      <c r="AB59" s="21">
        <v>24.502608883477592</v>
      </c>
      <c r="AC59" s="21">
        <v>66.448303121897624</v>
      </c>
      <c r="AD59" s="21">
        <f t="shared" si="14"/>
        <v>337.91313074395657</v>
      </c>
      <c r="AE59" s="30"/>
      <c r="AG59" s="301"/>
      <c r="AI59" s="268"/>
    </row>
    <row r="60" spans="1:35">
      <c r="A60" s="266" t="s">
        <v>154</v>
      </c>
      <c r="B60">
        <v>5.95</v>
      </c>
      <c r="C60">
        <v>7.59</v>
      </c>
      <c r="D60">
        <v>5.01</v>
      </c>
      <c r="E60">
        <v>5.71</v>
      </c>
      <c r="F60">
        <v>1.42</v>
      </c>
      <c r="G60">
        <v>1.04</v>
      </c>
      <c r="H60">
        <v>0.91</v>
      </c>
      <c r="I60">
        <v>5.15</v>
      </c>
      <c r="J60">
        <v>1.08</v>
      </c>
      <c r="K60">
        <v>13.69</v>
      </c>
      <c r="L60">
        <v>3.73</v>
      </c>
      <c r="M60">
        <v>7.6</v>
      </c>
      <c r="N60" s="269">
        <f t="shared" ref="N60:N61" si="15">SUM(B60:M60)</f>
        <v>58.879999999999995</v>
      </c>
      <c r="P60" s="266"/>
      <c r="Q60" s="294"/>
      <c r="AB60" s="273"/>
      <c r="AI60" s="268"/>
    </row>
    <row r="61" spans="1:35">
      <c r="A61" s="266" t="s">
        <v>155</v>
      </c>
      <c r="B61">
        <v>0</v>
      </c>
      <c r="C61">
        <v>2.79</v>
      </c>
      <c r="D61">
        <v>4.09</v>
      </c>
      <c r="E61">
        <v>3.4</v>
      </c>
      <c r="F61">
        <v>1.28</v>
      </c>
      <c r="G61">
        <v>3.7</v>
      </c>
      <c r="H61">
        <v>1.7</v>
      </c>
      <c r="I61">
        <v>0.09</v>
      </c>
      <c r="J61">
        <v>0.2</v>
      </c>
      <c r="K61">
        <v>0</v>
      </c>
      <c r="L61">
        <v>0.73</v>
      </c>
      <c r="M61">
        <v>3.28</v>
      </c>
      <c r="N61" s="269">
        <f t="shared" si="15"/>
        <v>21.259999999999998</v>
      </c>
      <c r="P61" s="293"/>
      <c r="Q61" s="294" t="s">
        <v>42</v>
      </c>
      <c r="AI61" s="268"/>
    </row>
    <row r="62" spans="1:35">
      <c r="A62" s="266"/>
      <c r="N62" s="268"/>
      <c r="P62" s="266"/>
      <c r="Q62" s="294" t="s">
        <v>456</v>
      </c>
      <c r="R62">
        <v>51</v>
      </c>
      <c r="S62">
        <v>41</v>
      </c>
      <c r="T62">
        <v>11</v>
      </c>
      <c r="U62">
        <v>0</v>
      </c>
      <c r="V62">
        <v>0</v>
      </c>
      <c r="W62">
        <v>0</v>
      </c>
      <c r="X62">
        <v>2</v>
      </c>
      <c r="Y62">
        <v>49</v>
      </c>
      <c r="Z62">
        <v>15</v>
      </c>
      <c r="AA62">
        <v>53</v>
      </c>
      <c r="AB62">
        <v>46</v>
      </c>
      <c r="AC62">
        <v>61</v>
      </c>
      <c r="AI62" s="268"/>
    </row>
    <row r="63" spans="1:35">
      <c r="A63" s="266"/>
      <c r="N63" s="268"/>
      <c r="P63" s="293"/>
      <c r="Q63" s="294" t="s">
        <v>457</v>
      </c>
      <c r="R63">
        <v>43</v>
      </c>
      <c r="S63">
        <v>34</v>
      </c>
      <c r="T63">
        <v>27</v>
      </c>
      <c r="U63">
        <v>5</v>
      </c>
      <c r="V63">
        <v>2</v>
      </c>
      <c r="W63">
        <v>5</v>
      </c>
      <c r="X63">
        <v>3</v>
      </c>
      <c r="Y63">
        <v>34</v>
      </c>
      <c r="Z63">
        <v>18</v>
      </c>
      <c r="AA63">
        <v>44</v>
      </c>
      <c r="AB63">
        <v>28</v>
      </c>
      <c r="AC63">
        <v>49</v>
      </c>
      <c r="AI63" s="268"/>
    </row>
    <row r="64" spans="1:35">
      <c r="A64" s="281"/>
      <c r="B64" s="388" t="s">
        <v>354</v>
      </c>
      <c r="C64" s="388"/>
      <c r="D64" s="388"/>
      <c r="E64" s="388"/>
      <c r="F64" s="388"/>
      <c r="G64" s="388"/>
      <c r="H64" s="388"/>
      <c r="I64" s="388"/>
      <c r="J64" s="388"/>
      <c r="K64" s="388"/>
      <c r="L64" s="388"/>
      <c r="M64" s="388"/>
      <c r="N64" s="282"/>
      <c r="P64" s="293"/>
      <c r="Q64" s="294" t="s">
        <v>458</v>
      </c>
      <c r="R64">
        <v>38</v>
      </c>
      <c r="S64">
        <v>35</v>
      </c>
      <c r="T64">
        <v>26</v>
      </c>
      <c r="U64">
        <v>16</v>
      </c>
      <c r="V64">
        <v>0</v>
      </c>
      <c r="W64">
        <v>6</v>
      </c>
      <c r="X64">
        <v>4</v>
      </c>
      <c r="Y64">
        <v>23</v>
      </c>
      <c r="Z64">
        <v>11</v>
      </c>
      <c r="AA64">
        <v>20</v>
      </c>
      <c r="AB64">
        <v>22</v>
      </c>
      <c r="AC64">
        <v>37</v>
      </c>
      <c r="AI64" s="268"/>
    </row>
    <row r="65" spans="1:35">
      <c r="A65" s="264"/>
      <c r="B65" s="387">
        <f>$B$2</f>
        <v>2024</v>
      </c>
      <c r="C65" s="387"/>
      <c r="D65" s="387"/>
      <c r="E65" s="387"/>
      <c r="F65" s="387"/>
      <c r="G65" s="387"/>
      <c r="H65" s="387"/>
      <c r="I65" s="387"/>
      <c r="J65" s="387"/>
      <c r="K65" s="387"/>
      <c r="L65" s="387"/>
      <c r="M65" s="387"/>
      <c r="N65" s="265"/>
      <c r="P65" s="293"/>
      <c r="Q65" s="294" t="s">
        <v>459</v>
      </c>
      <c r="R65">
        <v>12</v>
      </c>
      <c r="S65">
        <v>26</v>
      </c>
      <c r="T65">
        <v>22</v>
      </c>
      <c r="U65">
        <v>15</v>
      </c>
      <c r="V65">
        <v>3</v>
      </c>
      <c r="W65">
        <v>6</v>
      </c>
      <c r="X65">
        <v>3</v>
      </c>
      <c r="Y65">
        <v>20</v>
      </c>
      <c r="Z65">
        <v>6</v>
      </c>
      <c r="AA65">
        <v>20</v>
      </c>
      <c r="AB65">
        <v>10</v>
      </c>
      <c r="AC65">
        <v>41</v>
      </c>
      <c r="AI65" s="268"/>
    </row>
    <row r="66" spans="1:35">
      <c r="A66" s="266" t="s">
        <v>34</v>
      </c>
      <c r="B66" s="302" t="s">
        <v>204</v>
      </c>
      <c r="C66" s="302" t="s">
        <v>205</v>
      </c>
      <c r="D66" s="302" t="s">
        <v>206</v>
      </c>
      <c r="E66" s="302" t="s">
        <v>207</v>
      </c>
      <c r="F66" s="302" t="s">
        <v>208</v>
      </c>
      <c r="G66" s="302" t="s">
        <v>209</v>
      </c>
      <c r="H66" s="302" t="s">
        <v>210</v>
      </c>
      <c r="I66" s="302" t="s">
        <v>211</v>
      </c>
      <c r="J66" s="302" t="s">
        <v>212</v>
      </c>
      <c r="K66" s="302" t="s">
        <v>213</v>
      </c>
      <c r="L66" s="302" t="s">
        <v>214</v>
      </c>
      <c r="M66" s="302" t="s">
        <v>215</v>
      </c>
      <c r="N66" s="303" t="s">
        <v>15</v>
      </c>
      <c r="P66" s="266"/>
      <c r="Q66" s="294"/>
      <c r="AI66" s="268"/>
    </row>
    <row r="67" spans="1:35">
      <c r="A67" s="266"/>
      <c r="N67" s="268"/>
      <c r="P67" s="287"/>
      <c r="R67" s="288"/>
      <c r="S67" s="288"/>
      <c r="T67" s="288"/>
      <c r="U67" s="288"/>
      <c r="V67" s="288"/>
      <c r="W67" s="288"/>
      <c r="X67" s="288"/>
      <c r="Y67" s="288"/>
      <c r="Z67" s="288"/>
      <c r="AA67" s="288"/>
      <c r="AB67" s="288"/>
      <c r="AC67" s="288"/>
      <c r="AI67" s="268"/>
    </row>
    <row r="68" spans="1:35">
      <c r="A68" s="266" t="s">
        <v>60</v>
      </c>
      <c r="B68" s="304">
        <f>IF(B5&lt;=0,"N/A",B5/B36)</f>
        <v>114.88772950625705</v>
      </c>
      <c r="C68" s="304">
        <f t="shared" ref="C68:M68" si="16">IF(C5&lt;=0,"N/A",C5/C36)</f>
        <v>104.83574389862326</v>
      </c>
      <c r="D68" s="304">
        <f t="shared" si="16"/>
        <v>92.052400376529661</v>
      </c>
      <c r="E68" s="304">
        <f t="shared" si="16"/>
        <v>75.266372046560107</v>
      </c>
      <c r="F68" s="304">
        <f t="shared" si="16"/>
        <v>69.190872453821996</v>
      </c>
      <c r="G68" s="304">
        <f t="shared" si="16"/>
        <v>69.443098043454768</v>
      </c>
      <c r="H68" s="304">
        <f t="shared" si="16"/>
        <v>62.012877537427968</v>
      </c>
      <c r="I68" s="304">
        <f t="shared" si="16"/>
        <v>90.1450806451613</v>
      </c>
      <c r="J68" s="304">
        <f t="shared" si="16"/>
        <v>71.861256912270207</v>
      </c>
      <c r="K68" s="304">
        <f t="shared" si="16"/>
        <v>74.118263781555896</v>
      </c>
      <c r="L68" s="304" t="str">
        <f t="shared" si="16"/>
        <v>N/A</v>
      </c>
      <c r="M68" s="304">
        <f t="shared" si="16"/>
        <v>102.72430846605198</v>
      </c>
      <c r="N68" s="305">
        <f t="shared" ref="N68:N83" si="17">IF(N36=0,"n/a",N5/N36)</f>
        <v>86.340194587078926</v>
      </c>
      <c r="P68" s="266"/>
      <c r="Q68" s="294" t="s">
        <v>456</v>
      </c>
      <c r="R68" s="21">
        <v>2.9107764250357802</v>
      </c>
      <c r="S68" s="21">
        <v>1.7082562085316024</v>
      </c>
      <c r="T68" s="21">
        <v>0.94381357579491909</v>
      </c>
      <c r="U68" s="21">
        <v>0</v>
      </c>
      <c r="V68" s="21">
        <v>0</v>
      </c>
      <c r="W68" s="21">
        <v>0</v>
      </c>
      <c r="X68" s="21">
        <v>1.34603828903301</v>
      </c>
      <c r="Y68" s="21">
        <v>1.8341491186873449</v>
      </c>
      <c r="Z68" s="21">
        <v>0.66586932048478797</v>
      </c>
      <c r="AA68" s="21">
        <v>0.96577062806750236</v>
      </c>
      <c r="AB68" s="21">
        <v>1.5757237015509191</v>
      </c>
      <c r="AC68" s="21">
        <v>1.2859574399007008</v>
      </c>
      <c r="AI68" s="268"/>
    </row>
    <row r="69" spans="1:35">
      <c r="A69" s="266" t="s">
        <v>61</v>
      </c>
      <c r="B69" s="304">
        <f t="shared" ref="B69:M83" si="18">IF(B6&lt;=0,"N/A",B6/B37)</f>
        <v>110.07931591161335</v>
      </c>
      <c r="C69" s="304">
        <f t="shared" si="18"/>
        <v>89.2588864090215</v>
      </c>
      <c r="D69" s="304" t="str">
        <f t="shared" si="18"/>
        <v>N/A</v>
      </c>
      <c r="E69" s="304" t="str">
        <f t="shared" si="18"/>
        <v>N/A</v>
      </c>
      <c r="F69" s="304" t="str">
        <f t="shared" si="18"/>
        <v>N/A</v>
      </c>
      <c r="G69" s="304">
        <f t="shared" si="18"/>
        <v>60.805630630630631</v>
      </c>
      <c r="H69" s="304" t="str">
        <f t="shared" si="18"/>
        <v>N/A</v>
      </c>
      <c r="I69" s="304">
        <f t="shared" si="18"/>
        <v>59.393377055626544</v>
      </c>
      <c r="J69" s="304">
        <f t="shared" si="18"/>
        <v>54.935841146428849</v>
      </c>
      <c r="K69" s="304">
        <f t="shared" si="18"/>
        <v>90.103767491926803</v>
      </c>
      <c r="L69" s="304">
        <f t="shared" si="18"/>
        <v>78.19531736526946</v>
      </c>
      <c r="M69" s="304">
        <f t="shared" si="18"/>
        <v>107.6978427354115</v>
      </c>
      <c r="N69" s="305">
        <f t="shared" si="17"/>
        <v>75.552604783054647</v>
      </c>
      <c r="P69" s="293"/>
      <c r="Q69" s="294" t="s">
        <v>457</v>
      </c>
      <c r="R69" s="21">
        <v>1.8432372198915841</v>
      </c>
      <c r="S69" s="21">
        <v>0.9898232720001976</v>
      </c>
      <c r="T69" s="21">
        <v>1.4642521929169945</v>
      </c>
      <c r="U69" s="21">
        <v>0.96917200964278771</v>
      </c>
      <c r="V69" s="21">
        <v>1.1810618686892287</v>
      </c>
      <c r="W69" s="21">
        <v>2.0080555205808541</v>
      </c>
      <c r="X69" s="21">
        <v>1.9676754763230611</v>
      </c>
      <c r="Y69" s="21">
        <v>0.88368258741110373</v>
      </c>
      <c r="Z69" s="21">
        <v>1.1514546331991431</v>
      </c>
      <c r="AA69" s="21">
        <v>0.81437162558821052</v>
      </c>
      <c r="AB69" s="21">
        <v>1.4091696801960665</v>
      </c>
      <c r="AC69" s="21">
        <v>1.1293609596408443</v>
      </c>
      <c r="AI69" s="268"/>
    </row>
    <row r="70" spans="1:35">
      <c r="A70" s="266" t="s">
        <v>62</v>
      </c>
      <c r="B70" s="304">
        <f t="shared" si="18"/>
        <v>113.39859957179215</v>
      </c>
      <c r="C70" s="304">
        <f t="shared" si="18"/>
        <v>101.67058696156523</v>
      </c>
      <c r="D70" s="304">
        <f t="shared" si="18"/>
        <v>105.11983654937571</v>
      </c>
      <c r="E70" s="304" t="str">
        <f t="shared" si="18"/>
        <v>N/A</v>
      </c>
      <c r="F70" s="304">
        <f t="shared" si="18"/>
        <v>72.745537065052957</v>
      </c>
      <c r="G70" s="304">
        <f t="shared" si="18"/>
        <v>62.097484476752989</v>
      </c>
      <c r="H70" s="304">
        <f t="shared" si="18"/>
        <v>66.702291629187826</v>
      </c>
      <c r="I70" s="304">
        <f t="shared" si="18"/>
        <v>74.233518499643267</v>
      </c>
      <c r="J70" s="304">
        <f t="shared" si="18"/>
        <v>61.009400399733508</v>
      </c>
      <c r="K70" s="304">
        <f t="shared" si="18"/>
        <v>74.328046004759102</v>
      </c>
      <c r="L70" s="304">
        <f t="shared" si="18"/>
        <v>82.821759393693014</v>
      </c>
      <c r="M70" s="304">
        <f t="shared" si="18"/>
        <v>103.65881186051367</v>
      </c>
      <c r="N70" s="305">
        <f t="shared" si="17"/>
        <v>83.862618423200047</v>
      </c>
      <c r="P70" s="293"/>
      <c r="Q70" s="294" t="s">
        <v>458</v>
      </c>
      <c r="R70" s="21">
        <v>2.4197102765638698</v>
      </c>
      <c r="S70" s="21">
        <v>3.2197411231954911</v>
      </c>
      <c r="T70" s="21">
        <v>1.8767443746219996</v>
      </c>
      <c r="U70" s="21">
        <v>1.4458832301759661</v>
      </c>
      <c r="V70" s="21">
        <v>0</v>
      </c>
      <c r="W70" s="21">
        <v>2.9811314331302143</v>
      </c>
      <c r="X70" s="21">
        <v>1.8692648586826022</v>
      </c>
      <c r="Y70" s="21">
        <v>1.6493229686239788</v>
      </c>
      <c r="Z70" s="21">
        <v>1.5287698862851158</v>
      </c>
      <c r="AA70" s="21">
        <v>1.4522962696696606</v>
      </c>
      <c r="AB70" s="21">
        <v>2.1311812001748676</v>
      </c>
      <c r="AC70" s="21">
        <v>1.209498979092287</v>
      </c>
      <c r="AI70" s="268"/>
    </row>
    <row r="71" spans="1:35">
      <c r="A71" s="266" t="s">
        <v>63</v>
      </c>
      <c r="B71" s="304">
        <f t="shared" si="18"/>
        <v>111.63522163842227</v>
      </c>
      <c r="C71" s="304">
        <f t="shared" si="18"/>
        <v>102.13720852486419</v>
      </c>
      <c r="D71" s="304">
        <f t="shared" si="18"/>
        <v>81.509201453754955</v>
      </c>
      <c r="E71" s="304">
        <f t="shared" si="18"/>
        <v>73.936474110882827</v>
      </c>
      <c r="F71" s="304">
        <f t="shared" si="18"/>
        <v>81.130723117272396</v>
      </c>
      <c r="G71" s="304" t="str">
        <f t="shared" si="18"/>
        <v>N/A</v>
      </c>
      <c r="H71" s="304">
        <f t="shared" si="18"/>
        <v>65.322955116888664</v>
      </c>
      <c r="I71" s="304">
        <f t="shared" si="18"/>
        <v>68.016373494185956</v>
      </c>
      <c r="J71" s="304">
        <f t="shared" si="18"/>
        <v>60.938746127672545</v>
      </c>
      <c r="K71" s="304">
        <f t="shared" si="18"/>
        <v>68.240310967541063</v>
      </c>
      <c r="L71" s="304">
        <f t="shared" si="18"/>
        <v>76.250589782418103</v>
      </c>
      <c r="M71" s="304">
        <f t="shared" si="18"/>
        <v>91.568422089832794</v>
      </c>
      <c r="N71" s="305">
        <f t="shared" si="17"/>
        <v>81.727113983375048</v>
      </c>
      <c r="P71" s="295"/>
      <c r="Q71" s="296" t="s">
        <v>459</v>
      </c>
      <c r="R71" s="297">
        <v>5.4603070790840098</v>
      </c>
      <c r="S71" s="297">
        <v>0</v>
      </c>
      <c r="T71" s="297">
        <v>2.5025224417346088</v>
      </c>
      <c r="U71" s="297">
        <v>1.2947704987348854</v>
      </c>
      <c r="V71" s="297">
        <v>1.8213878606733669</v>
      </c>
      <c r="W71" s="297">
        <v>2.6665069588545482</v>
      </c>
      <c r="X71" s="297">
        <v>1.1580218513154994</v>
      </c>
      <c r="Y71" s="297">
        <v>1.5447524781154844</v>
      </c>
      <c r="Z71" s="297">
        <v>1.5617573959352393</v>
      </c>
      <c r="AA71" s="297">
        <v>2.087930888168676</v>
      </c>
      <c r="AB71" s="297">
        <v>2.450260888347759</v>
      </c>
      <c r="AC71" s="297">
        <v>1.6206903200462834</v>
      </c>
      <c r="AD71" s="4"/>
      <c r="AE71" s="4"/>
      <c r="AF71" s="4"/>
      <c r="AG71" s="4"/>
      <c r="AH71" s="4"/>
      <c r="AI71" s="298"/>
    </row>
    <row r="72" spans="1:35">
      <c r="A72" s="266" t="s">
        <v>64</v>
      </c>
      <c r="B72" s="304">
        <f t="shared" si="18"/>
        <v>56.014137695089758</v>
      </c>
      <c r="C72" s="304">
        <f t="shared" si="18"/>
        <v>60.866049543676667</v>
      </c>
      <c r="D72" s="304">
        <f t="shared" si="18"/>
        <v>64.579822165086497</v>
      </c>
      <c r="E72" s="304">
        <f t="shared" si="18"/>
        <v>72.442099999999996</v>
      </c>
      <c r="F72" s="304">
        <f t="shared" si="18"/>
        <v>69.976736809747379</v>
      </c>
      <c r="G72" s="304">
        <f t="shared" si="18"/>
        <v>62.68726642833451</v>
      </c>
      <c r="H72" s="304">
        <f t="shared" si="18"/>
        <v>64.210424915628082</v>
      </c>
      <c r="I72" s="304">
        <f t="shared" si="18"/>
        <v>68.455212627838648</v>
      </c>
      <c r="J72" s="304">
        <f t="shared" si="18"/>
        <v>70.837518055555549</v>
      </c>
      <c r="K72" s="304">
        <f t="shared" si="18"/>
        <v>71.432060231525796</v>
      </c>
      <c r="L72" s="304">
        <f t="shared" si="18"/>
        <v>69.257589053203077</v>
      </c>
      <c r="M72" s="304">
        <f t="shared" si="18"/>
        <v>64.149907258064516</v>
      </c>
      <c r="N72" s="305">
        <f t="shared" si="17"/>
        <v>67.556922257895422</v>
      </c>
      <c r="P72" s="266"/>
      <c r="AI72" s="268"/>
    </row>
    <row r="73" spans="1:35">
      <c r="A73" s="266" t="s">
        <v>65</v>
      </c>
      <c r="B73" s="304">
        <f t="shared" si="18"/>
        <v>65.463853841513</v>
      </c>
      <c r="C73" s="304">
        <f t="shared" si="18"/>
        <v>67.462894384402162</v>
      </c>
      <c r="D73" s="304">
        <f t="shared" si="18"/>
        <v>76.21696487461233</v>
      </c>
      <c r="E73" s="304">
        <f t="shared" si="18"/>
        <v>81.165923611111111</v>
      </c>
      <c r="F73" s="304">
        <f t="shared" si="18"/>
        <v>77.440058958401579</v>
      </c>
      <c r="G73" s="304">
        <f t="shared" si="18"/>
        <v>72.680883208282438</v>
      </c>
      <c r="H73" s="304">
        <f t="shared" si="18"/>
        <v>69.659451612903226</v>
      </c>
      <c r="I73" s="304">
        <f t="shared" si="18"/>
        <v>75.178727150537625</v>
      </c>
      <c r="J73" s="304">
        <f t="shared" si="18"/>
        <v>66.155083788059798</v>
      </c>
      <c r="K73" s="304" t="str">
        <f t="shared" si="18"/>
        <v>N/A</v>
      </c>
      <c r="L73" s="304" t="str">
        <f t="shared" si="18"/>
        <v>N/A</v>
      </c>
      <c r="M73" s="304" t="str">
        <f t="shared" si="18"/>
        <v>N/A</v>
      </c>
      <c r="N73" s="305">
        <f t="shared" si="17"/>
        <v>73.178371423420074</v>
      </c>
      <c r="P73" s="266"/>
      <c r="AI73" s="268"/>
    </row>
    <row r="74" spans="1:35">
      <c r="A74" s="266" t="s">
        <v>66</v>
      </c>
      <c r="B74" s="304">
        <f t="shared" si="18"/>
        <v>95.879317204301074</v>
      </c>
      <c r="C74" s="304">
        <f t="shared" si="18"/>
        <v>99.35199333888427</v>
      </c>
      <c r="D74" s="304">
        <f t="shared" si="18"/>
        <v>119.32151303439065</v>
      </c>
      <c r="E74" s="304" t="str">
        <f t="shared" si="18"/>
        <v>N/A</v>
      </c>
      <c r="F74" s="304">
        <f t="shared" si="18"/>
        <v>124.82050597083752</v>
      </c>
      <c r="G74" s="304">
        <f t="shared" si="18"/>
        <v>116.88697361111112</v>
      </c>
      <c r="H74" s="304">
        <f t="shared" si="18"/>
        <v>111.15324193548388</v>
      </c>
      <c r="I74" s="304">
        <f t="shared" si="18"/>
        <v>119.73165322580645</v>
      </c>
      <c r="J74" s="304">
        <f t="shared" si="18"/>
        <v>108.27137083333334</v>
      </c>
      <c r="K74" s="304">
        <f t="shared" si="18"/>
        <v>111.1597297447435</v>
      </c>
      <c r="L74" s="304">
        <f t="shared" si="18"/>
        <v>111.86402571089221</v>
      </c>
      <c r="M74" s="304">
        <f t="shared" si="18"/>
        <v>103.38907959434542</v>
      </c>
      <c r="N74" s="305">
        <f t="shared" si="17"/>
        <v>110.84948457750039</v>
      </c>
      <c r="P74" s="266" t="s">
        <v>460</v>
      </c>
      <c r="Q74" s="294"/>
      <c r="R74" t="s">
        <v>461</v>
      </c>
      <c r="AD74">
        <v>2023</v>
      </c>
      <c r="AE74" s="31">
        <v>2024</v>
      </c>
      <c r="AF74" s="36" t="s">
        <v>486</v>
      </c>
      <c r="AG74" s="36" t="s">
        <v>487</v>
      </c>
      <c r="AI74" s="268"/>
    </row>
    <row r="75" spans="1:35" ht="25.5">
      <c r="A75" s="266" t="s">
        <v>71</v>
      </c>
      <c r="B75" s="304">
        <f t="shared" si="18"/>
        <v>36.440440531211607</v>
      </c>
      <c r="C75" s="304">
        <f t="shared" si="18"/>
        <v>36.293781484969429</v>
      </c>
      <c r="D75" s="304">
        <f t="shared" si="18"/>
        <v>35.975306313518502</v>
      </c>
      <c r="E75" s="304">
        <f t="shared" si="18"/>
        <v>38.666968157423973</v>
      </c>
      <c r="F75" s="304">
        <f t="shared" si="18"/>
        <v>37.697218683651805</v>
      </c>
      <c r="G75" s="304">
        <f t="shared" si="18"/>
        <v>32.011913183279745</v>
      </c>
      <c r="H75" s="304">
        <f t="shared" si="18"/>
        <v>32.333023150249659</v>
      </c>
      <c r="I75" s="304">
        <f t="shared" si="18"/>
        <v>37.405714403882207</v>
      </c>
      <c r="J75" s="304">
        <f t="shared" si="18"/>
        <v>34.267529322518527</v>
      </c>
      <c r="K75" s="304">
        <f t="shared" si="18"/>
        <v>35.847357539011753</v>
      </c>
      <c r="L75" s="304">
        <f t="shared" si="18"/>
        <v>35.828777768392598</v>
      </c>
      <c r="M75" s="304">
        <f t="shared" si="18"/>
        <v>35.50126161795793</v>
      </c>
      <c r="N75" s="305">
        <f t="shared" si="17"/>
        <v>35.683002190319002</v>
      </c>
      <c r="P75" s="287">
        <v>2023</v>
      </c>
      <c r="Q75" s="267" t="s">
        <v>455</v>
      </c>
      <c r="R75" s="288">
        <v>43466</v>
      </c>
      <c r="S75" s="288">
        <v>43497</v>
      </c>
      <c r="T75" s="288">
        <v>43525</v>
      </c>
      <c r="U75" s="288">
        <v>43556</v>
      </c>
      <c r="V75" s="288">
        <v>43586</v>
      </c>
      <c r="W75" s="288">
        <v>43617</v>
      </c>
      <c r="X75" s="288">
        <v>43647</v>
      </c>
      <c r="Y75" s="288">
        <v>43678</v>
      </c>
      <c r="Z75" s="288">
        <v>43709</v>
      </c>
      <c r="AA75" s="288">
        <v>43739</v>
      </c>
      <c r="AB75" s="288">
        <v>43770</v>
      </c>
      <c r="AC75" s="288">
        <v>43800</v>
      </c>
      <c r="AD75" s="289" t="s">
        <v>31</v>
      </c>
      <c r="AE75" s="290" t="s">
        <v>31</v>
      </c>
      <c r="AF75" s="36" t="s">
        <v>117</v>
      </c>
      <c r="AG75" s="285" t="s">
        <v>467</v>
      </c>
      <c r="AH75" s="36" t="s">
        <v>465</v>
      </c>
      <c r="AI75" s="51" t="s">
        <v>466</v>
      </c>
    </row>
    <row r="76" spans="1:35">
      <c r="A76" s="266" t="s">
        <v>313</v>
      </c>
      <c r="B76" s="304">
        <f t="shared" si="18"/>
        <v>36.955441022417766</v>
      </c>
      <c r="C76" s="304">
        <f t="shared" si="18"/>
        <v>36.90371594816186</v>
      </c>
      <c r="D76" s="304">
        <f t="shared" si="18"/>
        <v>35.226083555654881</v>
      </c>
      <c r="E76" s="304">
        <f t="shared" si="18"/>
        <v>39.733507167120045</v>
      </c>
      <c r="F76" s="304">
        <f t="shared" si="18"/>
        <v>36.428650827137687</v>
      </c>
      <c r="G76" s="304">
        <f t="shared" si="18"/>
        <v>25.277529880478088</v>
      </c>
      <c r="H76" s="304">
        <f t="shared" si="18"/>
        <v>33.245074979777236</v>
      </c>
      <c r="I76" s="304">
        <f t="shared" si="18"/>
        <v>35.679397572548019</v>
      </c>
      <c r="J76" s="304">
        <f t="shared" si="18"/>
        <v>36.613169000028513</v>
      </c>
      <c r="K76" s="304">
        <f t="shared" si="18"/>
        <v>38.833310165556931</v>
      </c>
      <c r="L76" s="304">
        <f t="shared" si="18"/>
        <v>38.705305691196209</v>
      </c>
      <c r="M76" s="304">
        <f t="shared" si="18"/>
        <v>39.605477297776822</v>
      </c>
      <c r="N76" s="305">
        <f t="shared" si="17"/>
        <v>36.991520057688064</v>
      </c>
      <c r="P76" s="266"/>
      <c r="Q76" s="267" t="s">
        <v>462</v>
      </c>
      <c r="R76" s="21">
        <v>582.13334911813229</v>
      </c>
      <c r="S76" s="21">
        <v>554.90651156613819</v>
      </c>
      <c r="T76" s="21">
        <v>29.132591442762934</v>
      </c>
      <c r="U76" s="21">
        <v>341.6226199690368</v>
      </c>
      <c r="V76" s="21">
        <v>597.1495267895441</v>
      </c>
      <c r="W76" s="21">
        <v>891.71445207112458</v>
      </c>
      <c r="X76" s="21">
        <v>790.73265099971047</v>
      </c>
      <c r="Y76" s="21">
        <v>589.85055235556217</v>
      </c>
      <c r="Z76" s="21">
        <v>852.12974927872074</v>
      </c>
      <c r="AA76" s="21">
        <v>731.94188962505586</v>
      </c>
      <c r="AB76" s="21">
        <v>637.41577154592858</v>
      </c>
      <c r="AC76" s="21">
        <v>427.34016097390884</v>
      </c>
      <c r="AD76" s="21">
        <f>SUM(R76:AC76)</f>
        <v>7026.0698257356244</v>
      </c>
      <c r="AE76" s="291">
        <f>AD96</f>
        <v>1389.1174794873191</v>
      </c>
      <c r="AF76" s="21">
        <f>AVERAGE(AD76:AE76)</f>
        <v>4207.593652611472</v>
      </c>
      <c r="AG76" s="30">
        <v>18.027756377319946</v>
      </c>
      <c r="AH76">
        <f>AG76*8760</f>
        <v>157923.14586532273</v>
      </c>
      <c r="AI76" s="292">
        <f>AF76/AH76</f>
        <v>2.6643299369173652E-2</v>
      </c>
    </row>
    <row r="77" spans="1:35">
      <c r="A77" s="266" t="s">
        <v>392</v>
      </c>
      <c r="B77" s="304">
        <f t="shared" si="18"/>
        <v>23.890499999999999</v>
      </c>
      <c r="C77" s="304">
        <f t="shared" si="18"/>
        <v>23.380817784256561</v>
      </c>
      <c r="D77" s="304">
        <f t="shared" si="18"/>
        <v>24.674280701754384</v>
      </c>
      <c r="E77" s="304">
        <f t="shared" si="18"/>
        <v>34.186175491679279</v>
      </c>
      <c r="F77" s="304">
        <f t="shared" si="18"/>
        <v>23.61313118811881</v>
      </c>
      <c r="G77" s="304">
        <f t="shared" si="18"/>
        <v>12.330623456790123</v>
      </c>
      <c r="H77" s="304">
        <f t="shared" si="18"/>
        <v>24.778561669829223</v>
      </c>
      <c r="I77" s="304">
        <f t="shared" si="18"/>
        <v>30.139294924554182</v>
      </c>
      <c r="J77" s="304">
        <f t="shared" si="18"/>
        <v>27.817396296296298</v>
      </c>
      <c r="K77" s="304">
        <f t="shared" si="18"/>
        <v>34.81812190812721</v>
      </c>
      <c r="L77" s="304">
        <f t="shared" si="18"/>
        <v>29.067041009463722</v>
      </c>
      <c r="M77" s="304">
        <f t="shared" si="18"/>
        <v>27.059309629629627</v>
      </c>
      <c r="N77" s="305">
        <f t="shared" si="17"/>
        <v>27.313693083573483</v>
      </c>
      <c r="P77" s="293"/>
      <c r="Q77" s="294" t="s">
        <v>463</v>
      </c>
      <c r="R77" s="21">
        <v>497.46369550732868</v>
      </c>
      <c r="S77" s="21">
        <v>757.23857050253525</v>
      </c>
      <c r="T77" s="21">
        <v>848.59240104826358</v>
      </c>
      <c r="U77" s="21">
        <v>721.14641868939486</v>
      </c>
      <c r="V77" s="21">
        <v>602.14745320673092</v>
      </c>
      <c r="W77" s="21">
        <v>976.28264209750614</v>
      </c>
      <c r="X77" s="21">
        <v>1133.7250169960428</v>
      </c>
      <c r="Y77" s="21">
        <v>796.33077244936828</v>
      </c>
      <c r="Z77" s="21">
        <v>591.17187826301745</v>
      </c>
      <c r="AA77" s="21">
        <v>0</v>
      </c>
      <c r="AB77" s="21">
        <v>728.59810912759019</v>
      </c>
      <c r="AC77" s="21">
        <v>730.74214416676216</v>
      </c>
      <c r="AD77" s="21">
        <f t="shared" ref="AD77:AD78" si="19">SUM(R77:AC77)</f>
        <v>8383.4391020545409</v>
      </c>
      <c r="AE77" s="291">
        <f>AD97</f>
        <v>4432.5143251388199</v>
      </c>
      <c r="AF77" s="21">
        <f t="shared" ref="AF77:AF78" si="20">AVERAGE(AD77:AE77)</f>
        <v>6407.9767135966804</v>
      </c>
      <c r="AG77" s="30">
        <v>18.027756377319946</v>
      </c>
      <c r="AH77">
        <f t="shared" ref="AH77:AH78" si="21">AG77*8760</f>
        <v>157923.14586532273</v>
      </c>
      <c r="AI77" s="292">
        <f t="shared" ref="AI77:AI78" si="22">AF77/AH77</f>
        <v>4.0576551831492891E-2</v>
      </c>
    </row>
    <row r="78" spans="1:35">
      <c r="A78" s="266" t="s">
        <v>67</v>
      </c>
      <c r="B78" s="304">
        <f t="shared" si="18"/>
        <v>106.18050087267117</v>
      </c>
      <c r="C78" s="304">
        <f t="shared" si="18"/>
        <v>90.223862897248566</v>
      </c>
      <c r="D78" s="304">
        <f t="shared" si="18"/>
        <v>99.165455646382071</v>
      </c>
      <c r="E78" s="304" t="str">
        <f t="shared" si="18"/>
        <v>N/A</v>
      </c>
      <c r="F78" s="304" t="str">
        <f t="shared" si="18"/>
        <v>N/A</v>
      </c>
      <c r="G78" s="304" t="str">
        <f t="shared" si="18"/>
        <v>N/A</v>
      </c>
      <c r="H78" s="304" t="str">
        <f t="shared" si="18"/>
        <v>N/A</v>
      </c>
      <c r="I78" s="304" t="str">
        <f t="shared" si="18"/>
        <v>N/A</v>
      </c>
      <c r="J78" s="304">
        <f t="shared" si="18"/>
        <v>70.104709310204626</v>
      </c>
      <c r="K78" s="304">
        <f t="shared" si="18"/>
        <v>94.925608699617001</v>
      </c>
      <c r="L78" s="304">
        <f t="shared" si="18"/>
        <v>91.21694287141905</v>
      </c>
      <c r="M78" s="304">
        <f t="shared" si="18"/>
        <v>84.76439488966318</v>
      </c>
      <c r="N78" s="305">
        <f t="shared" si="17"/>
        <v>89.757094637398183</v>
      </c>
      <c r="P78" s="293"/>
      <c r="Q78" s="294" t="s">
        <v>464</v>
      </c>
      <c r="R78" s="21">
        <v>3.5351546789854602</v>
      </c>
      <c r="S78" s="21">
        <v>478.55570539023398</v>
      </c>
      <c r="T78" s="21">
        <v>0</v>
      </c>
      <c r="U78" s="21">
        <v>0</v>
      </c>
      <c r="V78" s="21">
        <v>144.94762964965904</v>
      </c>
      <c r="W78" s="21">
        <v>1348.8558620825852</v>
      </c>
      <c r="X78" s="21">
        <v>969.36649325245298</v>
      </c>
      <c r="Y78" s="21">
        <v>1121.8982048425712</v>
      </c>
      <c r="Z78" s="21">
        <v>323.7852709927854</v>
      </c>
      <c r="AA78" s="21">
        <v>139.59329058983607</v>
      </c>
      <c r="AB78" s="21">
        <v>3.8449072119737737</v>
      </c>
      <c r="AC78" s="21">
        <v>7.183751283061004</v>
      </c>
      <c r="AD78" s="21">
        <f t="shared" si="19"/>
        <v>4541.5662699741442</v>
      </c>
      <c r="AE78" s="291">
        <f>AD98</f>
        <v>2745.0470518932766</v>
      </c>
      <c r="AF78" s="21">
        <f t="shared" si="20"/>
        <v>3643.3066609337102</v>
      </c>
      <c r="AG78" s="30">
        <v>17.51884699402332</v>
      </c>
      <c r="AH78">
        <f t="shared" si="21"/>
        <v>153465.09966764427</v>
      </c>
      <c r="AI78" s="292">
        <f t="shared" si="22"/>
        <v>2.3740294495777432E-2</v>
      </c>
    </row>
    <row r="79" spans="1:35">
      <c r="A79" s="266" t="s">
        <v>68</v>
      </c>
      <c r="B79" s="304">
        <f t="shared" si="18"/>
        <v>140.97864889647758</v>
      </c>
      <c r="C79" s="304">
        <f t="shared" si="18"/>
        <v>77.422390203858257</v>
      </c>
      <c r="D79" s="304">
        <f t="shared" si="18"/>
        <v>93.720116991866661</v>
      </c>
      <c r="E79" s="304">
        <f t="shared" si="18"/>
        <v>98.284203272488341</v>
      </c>
      <c r="F79" s="304">
        <f t="shared" si="18"/>
        <v>83.012157926461725</v>
      </c>
      <c r="G79" s="304">
        <f t="shared" si="18"/>
        <v>57.874358181255808</v>
      </c>
      <c r="H79" s="304">
        <f t="shared" si="18"/>
        <v>82.347021724936184</v>
      </c>
      <c r="I79" s="304">
        <f t="shared" si="18"/>
        <v>71.459477214897063</v>
      </c>
      <c r="J79" s="304">
        <f t="shared" si="18"/>
        <v>82.69874476987448</v>
      </c>
      <c r="K79" s="304">
        <f t="shared" si="18"/>
        <v>110.73172918658788</v>
      </c>
      <c r="L79" s="304">
        <f t="shared" si="18"/>
        <v>103.45704169648575</v>
      </c>
      <c r="M79" s="304">
        <f t="shared" si="18"/>
        <v>99.239725047195662</v>
      </c>
      <c r="N79" s="305">
        <f t="shared" si="17"/>
        <v>96.146587529738269</v>
      </c>
      <c r="P79" s="293"/>
      <c r="Q79" s="294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30"/>
      <c r="AI79" s="292"/>
    </row>
    <row r="80" spans="1:35">
      <c r="A80" s="266" t="s">
        <v>69</v>
      </c>
      <c r="B80" s="304">
        <f t="shared" si="18"/>
        <v>124.46075268817205</v>
      </c>
      <c r="C80" s="304">
        <f t="shared" si="18"/>
        <v>107.65382674674751</v>
      </c>
      <c r="D80" s="304">
        <f t="shared" si="18"/>
        <v>98.807643811649726</v>
      </c>
      <c r="E80" s="304">
        <f t="shared" si="18"/>
        <v>87.448692075100197</v>
      </c>
      <c r="F80" s="304">
        <f t="shared" si="18"/>
        <v>81.219365959412869</v>
      </c>
      <c r="G80" s="304" t="str">
        <f t="shared" si="18"/>
        <v>N/A</v>
      </c>
      <c r="H80" s="304">
        <f t="shared" si="18"/>
        <v>75.455125563929371</v>
      </c>
      <c r="I80" s="304">
        <f t="shared" si="18"/>
        <v>96.29330053498937</v>
      </c>
      <c r="J80" s="304">
        <f t="shared" si="18"/>
        <v>87.523901388888888</v>
      </c>
      <c r="K80" s="304">
        <f t="shared" si="18"/>
        <v>88.586486389233741</v>
      </c>
      <c r="L80" s="304">
        <f t="shared" si="18"/>
        <v>90.901554809843404</v>
      </c>
      <c r="M80" s="304">
        <f t="shared" si="18"/>
        <v>100.86182290254931</v>
      </c>
      <c r="N80" s="305">
        <f t="shared" si="17"/>
        <v>96.588284922219714</v>
      </c>
      <c r="P80" s="266"/>
      <c r="Q80" s="294"/>
      <c r="AB80" s="273"/>
      <c r="AI80" s="268"/>
    </row>
    <row r="81" spans="1:35">
      <c r="A81" s="266" t="s">
        <v>70</v>
      </c>
      <c r="B81" s="304">
        <f t="shared" si="18"/>
        <v>146.36329569892473</v>
      </c>
      <c r="C81" s="304">
        <f t="shared" si="18"/>
        <v>140.40556889335886</v>
      </c>
      <c r="D81" s="304">
        <f t="shared" si="18"/>
        <v>118.15119220430107</v>
      </c>
      <c r="E81" s="304">
        <f t="shared" si="18"/>
        <v>116.32594305555556</v>
      </c>
      <c r="F81" s="304">
        <f t="shared" si="18"/>
        <v>101.1845255376344</v>
      </c>
      <c r="G81" s="304">
        <f t="shared" si="18"/>
        <v>72.720410245730946</v>
      </c>
      <c r="H81" s="304">
        <f t="shared" si="18"/>
        <v>111.77770164867096</v>
      </c>
      <c r="I81" s="304">
        <f t="shared" si="18"/>
        <v>112.71553974624022</v>
      </c>
      <c r="J81" s="304" t="str">
        <f t="shared" si="18"/>
        <v>N/A</v>
      </c>
      <c r="K81" s="304">
        <f t="shared" si="18"/>
        <v>7.335920577617328</v>
      </c>
      <c r="L81" s="304">
        <f t="shared" si="18"/>
        <v>126.04836835368398</v>
      </c>
      <c r="M81" s="304">
        <f t="shared" si="18"/>
        <v>129.99542044096259</v>
      </c>
      <c r="N81" s="305">
        <f t="shared" si="17"/>
        <v>118.01621331780778</v>
      </c>
      <c r="P81" s="293"/>
      <c r="Q81" s="294" t="s">
        <v>42</v>
      </c>
      <c r="AI81" s="268"/>
    </row>
    <row r="82" spans="1:35">
      <c r="A82" s="266" t="s">
        <v>138</v>
      </c>
      <c r="B82" s="304" t="str">
        <f t="shared" si="18"/>
        <v>N/A</v>
      </c>
      <c r="C82" s="304" t="str">
        <f t="shared" si="18"/>
        <v>N/A</v>
      </c>
      <c r="D82" s="304" t="str">
        <f t="shared" si="18"/>
        <v>N/A</v>
      </c>
      <c r="E82" s="304" t="str">
        <f t="shared" si="18"/>
        <v>N/A</v>
      </c>
      <c r="F82" s="304" t="str">
        <f t="shared" si="18"/>
        <v>N/A</v>
      </c>
      <c r="G82" s="304" t="str">
        <f t="shared" si="18"/>
        <v>N/A</v>
      </c>
      <c r="H82" s="304">
        <f t="shared" si="18"/>
        <v>5.5267857142857144</v>
      </c>
      <c r="I82" s="304">
        <f t="shared" si="18"/>
        <v>131.4375</v>
      </c>
      <c r="J82" s="304">
        <f t="shared" si="18"/>
        <v>0.28421052631578947</v>
      </c>
      <c r="K82" s="304" t="str">
        <f t="shared" si="18"/>
        <v>N/A</v>
      </c>
      <c r="L82" s="304" t="str">
        <f t="shared" si="18"/>
        <v>N/A</v>
      </c>
      <c r="M82" s="304">
        <f t="shared" si="18"/>
        <v>3.7238881118881118</v>
      </c>
      <c r="N82" s="305">
        <f t="shared" si="17"/>
        <v>3.6952427854454206</v>
      </c>
      <c r="P82" s="266"/>
      <c r="Q82" s="267" t="s">
        <v>462</v>
      </c>
      <c r="R82">
        <v>413</v>
      </c>
      <c r="S82">
        <v>394</v>
      </c>
      <c r="T82">
        <v>23</v>
      </c>
      <c r="U82">
        <v>194</v>
      </c>
      <c r="V82">
        <v>531</v>
      </c>
      <c r="W82">
        <v>713</v>
      </c>
      <c r="X82">
        <v>740</v>
      </c>
      <c r="Y82">
        <v>742</v>
      </c>
      <c r="Z82">
        <v>720</v>
      </c>
      <c r="AA82">
        <v>739</v>
      </c>
      <c r="AB82">
        <v>715</v>
      </c>
      <c r="AC82">
        <v>387</v>
      </c>
      <c r="AI82" s="268"/>
    </row>
    <row r="83" spans="1:35">
      <c r="A83" s="266" t="s">
        <v>139</v>
      </c>
      <c r="B83" s="304">
        <f t="shared" si="18"/>
        <v>469.60988235294116</v>
      </c>
      <c r="C83" s="304">
        <f t="shared" si="18"/>
        <v>224.41441176470587</v>
      </c>
      <c r="D83" s="304">
        <f t="shared" si="18"/>
        <v>337.07803488372093</v>
      </c>
      <c r="E83" s="304">
        <f t="shared" si="18"/>
        <v>325.66983846153846</v>
      </c>
      <c r="F83" s="304">
        <f t="shared" si="18"/>
        <v>248.51254491017966</v>
      </c>
      <c r="G83" s="304">
        <f t="shared" si="18"/>
        <v>193.30571074380165</v>
      </c>
      <c r="H83" s="304">
        <f t="shared" si="18"/>
        <v>27.255697674418602</v>
      </c>
      <c r="I83" s="304">
        <f t="shared" si="18"/>
        <v>74.901323529411783</v>
      </c>
      <c r="J83" s="304" t="e">
        <f t="shared" si="18"/>
        <v>#DIV/0!</v>
      </c>
      <c r="K83" s="304" t="str">
        <f t="shared" si="18"/>
        <v>N/A</v>
      </c>
      <c r="L83" s="304" t="str">
        <f t="shared" si="18"/>
        <v>N/A</v>
      </c>
      <c r="M83" s="304" t="str">
        <f t="shared" si="18"/>
        <v>N/A</v>
      </c>
      <c r="N83" s="305">
        <f t="shared" si="17"/>
        <v>211.0798375378406</v>
      </c>
      <c r="P83" s="293"/>
      <c r="Q83" s="294" t="s">
        <v>463</v>
      </c>
      <c r="R83">
        <v>349</v>
      </c>
      <c r="S83">
        <v>327</v>
      </c>
      <c r="T83">
        <v>721</v>
      </c>
      <c r="U83">
        <v>651</v>
      </c>
      <c r="V83">
        <v>421</v>
      </c>
      <c r="W83">
        <v>627</v>
      </c>
      <c r="X83">
        <v>743</v>
      </c>
      <c r="Y83">
        <v>742</v>
      </c>
      <c r="Z83">
        <v>441</v>
      </c>
      <c r="AA83">
        <v>0</v>
      </c>
      <c r="AB83">
        <v>682</v>
      </c>
      <c r="AC83">
        <v>510</v>
      </c>
      <c r="AI83" s="268"/>
    </row>
    <row r="84" spans="1:35">
      <c r="A84" s="266" t="s">
        <v>148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268"/>
      <c r="P84" s="293"/>
      <c r="Q84" s="294" t="s">
        <v>464</v>
      </c>
      <c r="R84">
        <v>0</v>
      </c>
      <c r="S84">
        <v>0</v>
      </c>
      <c r="T84">
        <v>0</v>
      </c>
      <c r="U84">
        <v>0</v>
      </c>
      <c r="V84">
        <v>56</v>
      </c>
      <c r="W84">
        <v>630</v>
      </c>
      <c r="X84">
        <v>429</v>
      </c>
      <c r="Y84">
        <v>727</v>
      </c>
      <c r="Z84">
        <v>218</v>
      </c>
      <c r="AA84">
        <v>87</v>
      </c>
      <c r="AB84">
        <v>9</v>
      </c>
      <c r="AC84">
        <v>12</v>
      </c>
      <c r="AI84" s="268"/>
    </row>
    <row r="85" spans="1:35">
      <c r="A85" s="266" t="s">
        <v>25</v>
      </c>
      <c r="N85" s="268"/>
      <c r="P85" s="293"/>
      <c r="Q85" s="294"/>
      <c r="AI85" s="268"/>
    </row>
    <row r="86" spans="1:35">
      <c r="A86" s="266" t="s">
        <v>168</v>
      </c>
      <c r="N86" s="268"/>
      <c r="P86" s="266"/>
      <c r="Q86" s="294"/>
      <c r="AI86" s="268"/>
    </row>
    <row r="87" spans="1:35">
      <c r="A87" s="266" t="s">
        <v>149</v>
      </c>
      <c r="B87" s="21">
        <f>IF(B55=0,0,B24/B55)</f>
        <v>18.129403202328966</v>
      </c>
      <c r="C87" s="21">
        <f t="shared" ref="C87:M87" si="23">IF(C55=0,0,C24/C55)</f>
        <v>22.052772211088843</v>
      </c>
      <c r="D87" s="21">
        <f t="shared" si="23"/>
        <v>18.952391304347827</v>
      </c>
      <c r="E87" s="21">
        <f t="shared" si="23"/>
        <v>0</v>
      </c>
      <c r="F87" s="21">
        <f t="shared" si="23"/>
        <v>0</v>
      </c>
      <c r="G87" s="21">
        <f t="shared" si="23"/>
        <v>0</v>
      </c>
      <c r="H87" s="21">
        <f t="shared" si="23"/>
        <v>-120.32499999999999</v>
      </c>
      <c r="I87" s="21">
        <f t="shared" si="23"/>
        <v>17.192998833138855</v>
      </c>
      <c r="J87" s="21">
        <f t="shared" si="23"/>
        <v>18.835705368289638</v>
      </c>
      <c r="K87" s="21">
        <f t="shared" si="23"/>
        <v>19.482536664856056</v>
      </c>
      <c r="L87" s="21">
        <f t="shared" si="23"/>
        <v>20.376731980405879</v>
      </c>
      <c r="M87" s="21">
        <f t="shared" si="23"/>
        <v>17.169348848724933</v>
      </c>
      <c r="N87" s="305">
        <f t="shared" ref="N87:N93" si="24">IF(N55=0,"n/a",N24/N55)</f>
        <v>18.695461875143977</v>
      </c>
      <c r="P87" s="287"/>
      <c r="R87" s="288"/>
      <c r="S87" s="288"/>
      <c r="T87" s="288"/>
      <c r="U87" s="288"/>
      <c r="V87" s="288"/>
      <c r="W87" s="288"/>
      <c r="X87" s="288"/>
      <c r="Y87" s="288"/>
      <c r="Z87" s="288"/>
      <c r="AA87" s="288"/>
      <c r="AB87" s="288"/>
      <c r="AC87" s="288"/>
      <c r="AI87" s="268"/>
    </row>
    <row r="88" spans="1:35">
      <c r="A88" s="266" t="s">
        <v>151</v>
      </c>
      <c r="B88" s="21">
        <f t="shared" ref="B88:M93" si="25">IF(B56=0,0,B25/B56)</f>
        <v>20.171916376306619</v>
      </c>
      <c r="C88" s="21">
        <f t="shared" si="25"/>
        <v>23.911228716060744</v>
      </c>
      <c r="D88" s="21">
        <f t="shared" si="25"/>
        <v>19.223442136498516</v>
      </c>
      <c r="E88" s="21">
        <f t="shared" si="25"/>
        <v>19.606557377049182</v>
      </c>
      <c r="F88" s="21">
        <f t="shared" si="25"/>
        <v>-43.373076923076916</v>
      </c>
      <c r="G88" s="21">
        <f t="shared" si="25"/>
        <v>16.614211886304908</v>
      </c>
      <c r="H88" s="21">
        <f t="shared" si="25"/>
        <v>7.1155963302752294</v>
      </c>
      <c r="I88" s="21">
        <f t="shared" si="25"/>
        <v>16.724391267842151</v>
      </c>
      <c r="J88" s="21">
        <f t="shared" si="25"/>
        <v>18.383608058608058</v>
      </c>
      <c r="K88" s="21">
        <f t="shared" si="25"/>
        <v>19.627327044025158</v>
      </c>
      <c r="L88" s="21">
        <f t="shared" si="25"/>
        <v>25.460523255813953</v>
      </c>
      <c r="M88" s="21">
        <f t="shared" si="25"/>
        <v>19.246507666098807</v>
      </c>
      <c r="N88" s="305">
        <f t="shared" si="24"/>
        <v>19.962680272817202</v>
      </c>
      <c r="P88" s="266"/>
      <c r="Q88" s="267" t="s">
        <v>462</v>
      </c>
      <c r="R88" s="21">
        <v>1.4095238477436618</v>
      </c>
      <c r="S88" s="21">
        <v>1.408392161335376</v>
      </c>
      <c r="T88" s="21">
        <v>1.2666344105549101</v>
      </c>
      <c r="U88" s="21">
        <v>1.7609413400465814</v>
      </c>
      <c r="V88" s="21">
        <v>1.1245753800179739</v>
      </c>
      <c r="W88" s="21">
        <v>1.2506514054293472</v>
      </c>
      <c r="X88" s="21">
        <v>1.0685576364860951</v>
      </c>
      <c r="Y88" s="21">
        <v>0.79494683605870908</v>
      </c>
      <c r="Z88" s="21">
        <v>1.18351354066489</v>
      </c>
      <c r="AA88" s="21">
        <v>0.99044910639385098</v>
      </c>
      <c r="AB88" s="21">
        <v>0.89149058957472527</v>
      </c>
      <c r="AC88" s="21">
        <v>1.104238142051444</v>
      </c>
      <c r="AI88" s="268"/>
    </row>
    <row r="89" spans="1:35">
      <c r="A89" s="266" t="s">
        <v>152</v>
      </c>
      <c r="B89" s="21">
        <f t="shared" si="25"/>
        <v>20.646651583710405</v>
      </c>
      <c r="C89" s="21">
        <f t="shared" si="25"/>
        <v>23.540804918949132</v>
      </c>
      <c r="D89" s="21">
        <f t="shared" si="25"/>
        <v>23.568243681140636</v>
      </c>
      <c r="E89" s="21">
        <f t="shared" si="25"/>
        <v>18.950877192982457</v>
      </c>
      <c r="F89" s="21">
        <f t="shared" si="25"/>
        <v>0</v>
      </c>
      <c r="G89" s="21">
        <f t="shared" si="25"/>
        <v>16.482575757575759</v>
      </c>
      <c r="H89" s="21">
        <f t="shared" si="25"/>
        <v>7.9593495934959346</v>
      </c>
      <c r="I89" s="21">
        <f t="shared" si="25"/>
        <v>16.778520710059173</v>
      </c>
      <c r="J89" s="21">
        <f t="shared" si="25"/>
        <v>29.119021739130435</v>
      </c>
      <c r="K89" s="21">
        <f t="shared" si="25"/>
        <v>19.501750380517503</v>
      </c>
      <c r="L89" s="21">
        <f t="shared" si="25"/>
        <v>27.531740370898717</v>
      </c>
      <c r="M89" s="21">
        <f t="shared" si="25"/>
        <v>19.547940463828315</v>
      </c>
      <c r="N89" s="305">
        <f t="shared" si="24"/>
        <v>21.13788586849207</v>
      </c>
      <c r="P89" s="293"/>
      <c r="Q89" s="294" t="s">
        <v>463</v>
      </c>
      <c r="R89" s="21">
        <v>1.4253974083304546</v>
      </c>
      <c r="S89" s="21">
        <v>2.3157142828823707</v>
      </c>
      <c r="T89" s="21">
        <v>1.1769658821751228</v>
      </c>
      <c r="U89" s="21">
        <v>1.1077517952218048</v>
      </c>
      <c r="V89" s="21">
        <v>1.4302789862392657</v>
      </c>
      <c r="W89" s="21">
        <v>1.557069604621222</v>
      </c>
      <c r="X89" s="21">
        <v>1.5258748546380119</v>
      </c>
      <c r="Y89" s="21">
        <v>1.0732220652956446</v>
      </c>
      <c r="Z89" s="21">
        <v>1.3405258010499261</v>
      </c>
      <c r="AA89" s="21">
        <v>0</v>
      </c>
      <c r="AB89" s="21">
        <v>1.0683256732076103</v>
      </c>
      <c r="AC89" s="21">
        <v>1.4328277336603179</v>
      </c>
      <c r="AI89" s="268"/>
    </row>
    <row r="90" spans="1:35">
      <c r="A90" s="266" t="s">
        <v>153</v>
      </c>
      <c r="B90" s="21">
        <f t="shared" si="25"/>
        <v>11.99061135371179</v>
      </c>
      <c r="C90" s="21">
        <f t="shared" si="25"/>
        <v>21.821039127645928</v>
      </c>
      <c r="D90" s="21">
        <f t="shared" si="25"/>
        <v>18.831280388978929</v>
      </c>
      <c r="E90" s="21">
        <f t="shared" si="25"/>
        <v>15.822368421052634</v>
      </c>
      <c r="F90" s="21">
        <f t="shared" si="25"/>
        <v>5.6015873015873021</v>
      </c>
      <c r="G90" s="21">
        <f t="shared" si="25"/>
        <v>15.50648769574944</v>
      </c>
      <c r="H90" s="21">
        <f t="shared" si="25"/>
        <v>-3.2215686274509805</v>
      </c>
      <c r="I90" s="21">
        <f t="shared" si="25"/>
        <v>18.534300993124525</v>
      </c>
      <c r="J90" s="21">
        <f t="shared" si="25"/>
        <v>17.741471571906352</v>
      </c>
      <c r="K90" s="21">
        <f t="shared" si="25"/>
        <v>18.562118780096306</v>
      </c>
      <c r="L90" s="21">
        <f t="shared" si="25"/>
        <v>25.395425867507889</v>
      </c>
      <c r="M90" s="21">
        <f t="shared" si="25"/>
        <v>18.231450794724385</v>
      </c>
      <c r="N90" s="305">
        <f t="shared" si="24"/>
        <v>18.406934664408588</v>
      </c>
      <c r="P90" s="295"/>
      <c r="Q90" s="296" t="s">
        <v>464</v>
      </c>
      <c r="R90" s="297">
        <v>0</v>
      </c>
      <c r="S90" s="297">
        <v>0</v>
      </c>
      <c r="T90" s="297">
        <v>0</v>
      </c>
      <c r="U90" s="297">
        <v>0</v>
      </c>
      <c r="V90" s="297">
        <v>2.588350529458197</v>
      </c>
      <c r="W90" s="297">
        <v>2.1410410509247382</v>
      </c>
      <c r="X90" s="297">
        <v>2.2595955553670231</v>
      </c>
      <c r="Y90" s="297">
        <v>1.5431887274313221</v>
      </c>
      <c r="Z90" s="297">
        <v>1.4852535366641533</v>
      </c>
      <c r="AA90" s="297">
        <v>1.6045205814923686</v>
      </c>
      <c r="AB90" s="297">
        <v>0.42721191244153039</v>
      </c>
      <c r="AC90" s="297">
        <v>0.59864594025508366</v>
      </c>
      <c r="AD90" s="4"/>
      <c r="AE90" s="4"/>
      <c r="AF90" s="4"/>
      <c r="AG90" s="4"/>
      <c r="AH90" s="4"/>
      <c r="AI90" s="298"/>
    </row>
    <row r="91" spans="1:35">
      <c r="A91" s="266" t="s">
        <v>150</v>
      </c>
      <c r="B91" s="21">
        <f t="shared" si="25"/>
        <v>19.171782178217821</v>
      </c>
      <c r="C91" s="21">
        <f t="shared" si="25"/>
        <v>22.511483253588519</v>
      </c>
      <c r="D91" s="21">
        <f t="shared" si="25"/>
        <v>13.562971175166297</v>
      </c>
      <c r="E91" s="21">
        <f t="shared" si="25"/>
        <v>19.253212520593081</v>
      </c>
      <c r="F91" s="21">
        <f t="shared" si="25"/>
        <v>-6.090566037735849</v>
      </c>
      <c r="G91" s="21">
        <f t="shared" si="25"/>
        <v>12.58021978021978</v>
      </c>
      <c r="H91" s="21">
        <f t="shared" si="25"/>
        <v>20.731818181818181</v>
      </c>
      <c r="I91" s="21">
        <f t="shared" si="25"/>
        <v>21.010429447852761</v>
      </c>
      <c r="J91" s="21">
        <f t="shared" si="25"/>
        <v>0</v>
      </c>
      <c r="K91" s="21">
        <f t="shared" si="25"/>
        <v>17.574768946395562</v>
      </c>
      <c r="L91" s="21">
        <f t="shared" si="25"/>
        <v>11.759064327485381</v>
      </c>
      <c r="M91" s="21">
        <f t="shared" si="25"/>
        <v>16.645674740484427</v>
      </c>
      <c r="N91" s="305">
        <f t="shared" si="24"/>
        <v>17.866548127074438</v>
      </c>
      <c r="P91" s="293"/>
      <c r="Q91" s="294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I91" s="268"/>
    </row>
    <row r="92" spans="1:35">
      <c r="A92" s="266" t="s">
        <v>154</v>
      </c>
      <c r="B92" s="21">
        <f t="shared" si="25"/>
        <v>24.565882352941177</v>
      </c>
      <c r="C92" s="21">
        <f t="shared" si="25"/>
        <v>22.460606060606061</v>
      </c>
      <c r="D92" s="21">
        <f t="shared" si="25"/>
        <v>18.169860279441121</v>
      </c>
      <c r="E92" s="21">
        <f t="shared" si="25"/>
        <v>21.436077057793344</v>
      </c>
      <c r="F92" s="21">
        <f t="shared" si="25"/>
        <v>13.764788732394367</v>
      </c>
      <c r="G92" s="21">
        <f t="shared" si="25"/>
        <v>12.865384615384615</v>
      </c>
      <c r="H92" s="21">
        <f t="shared" si="25"/>
        <v>14.162637362637362</v>
      </c>
      <c r="I92" s="21">
        <f t="shared" si="25"/>
        <v>18.800388349514563</v>
      </c>
      <c r="J92" s="21">
        <f t="shared" si="25"/>
        <v>13.157407407407407</v>
      </c>
      <c r="K92" s="21">
        <f t="shared" si="25"/>
        <v>18.440394448502559</v>
      </c>
      <c r="L92" s="21">
        <f t="shared" si="25"/>
        <v>18.364611260053618</v>
      </c>
      <c r="M92" s="21">
        <f t="shared" si="25"/>
        <v>17.691052631578948</v>
      </c>
      <c r="N92" s="305">
        <f t="shared" si="24"/>
        <v>19.40083220108696</v>
      </c>
      <c r="P92" s="266"/>
      <c r="AI92" s="268"/>
    </row>
    <row r="93" spans="1:35">
      <c r="A93" s="50" t="s">
        <v>470</v>
      </c>
      <c r="B93" s="21">
        <f t="shared" si="25"/>
        <v>0</v>
      </c>
      <c r="C93" s="21">
        <f t="shared" si="25"/>
        <v>2.6706093189964157</v>
      </c>
      <c r="D93" s="21">
        <f t="shared" si="25"/>
        <v>6.285574572127139</v>
      </c>
      <c r="E93" s="21">
        <f t="shared" si="25"/>
        <v>16.507058823529412</v>
      </c>
      <c r="F93" s="21">
        <f t="shared" si="25"/>
        <v>-11.22109375</v>
      </c>
      <c r="G93" s="21">
        <f t="shared" si="25"/>
        <v>10.51108108108108</v>
      </c>
      <c r="H93" s="21">
        <f t="shared" si="25"/>
        <v>8.0870588235294107</v>
      </c>
      <c r="I93" s="21">
        <f t="shared" si="25"/>
        <v>-264.23333333333335</v>
      </c>
      <c r="J93" s="21">
        <f t="shared" si="25"/>
        <v>-13.91</v>
      </c>
      <c r="K93" s="21">
        <f t="shared" si="25"/>
        <v>0</v>
      </c>
      <c r="L93" s="21">
        <f t="shared" si="25"/>
        <v>-23.539726027397261</v>
      </c>
      <c r="M93" s="21">
        <f t="shared" si="25"/>
        <v>5.0003048780487811</v>
      </c>
      <c r="N93" s="305">
        <f t="shared" si="24"/>
        <v>2.1831138287864542</v>
      </c>
      <c r="P93" s="287"/>
      <c r="R93" s="288"/>
      <c r="S93" s="288"/>
      <c r="T93" s="288"/>
      <c r="U93" s="288"/>
      <c r="V93" s="288"/>
      <c r="W93" s="288"/>
      <c r="X93" s="288"/>
      <c r="Y93" s="288"/>
      <c r="Z93" s="288"/>
      <c r="AA93" s="288"/>
      <c r="AB93" s="288"/>
      <c r="AC93" s="288"/>
      <c r="AI93" s="268"/>
    </row>
    <row r="94" spans="1:35">
      <c r="A94" s="281"/>
      <c r="B94" s="388" t="s">
        <v>375</v>
      </c>
      <c r="C94" s="388"/>
      <c r="D94" s="388"/>
      <c r="E94" s="388"/>
      <c r="F94" s="388"/>
      <c r="G94" s="388"/>
      <c r="H94" s="388"/>
      <c r="I94" s="388"/>
      <c r="J94" s="388"/>
      <c r="K94" s="388"/>
      <c r="L94" s="388"/>
      <c r="M94" s="388"/>
      <c r="N94" s="282"/>
      <c r="P94" s="266" t="s">
        <v>460</v>
      </c>
      <c r="Q94" s="294"/>
      <c r="R94" t="s">
        <v>461</v>
      </c>
      <c r="AI94" s="268"/>
    </row>
    <row r="95" spans="1:35" ht="25.5">
      <c r="A95" s="264"/>
      <c r="B95" s="387">
        <f>$B$2</f>
        <v>2024</v>
      </c>
      <c r="C95" s="387"/>
      <c r="D95" s="387"/>
      <c r="E95" s="387"/>
      <c r="F95" s="387"/>
      <c r="G95" s="387"/>
      <c r="H95" s="387"/>
      <c r="I95" s="387"/>
      <c r="J95" s="387"/>
      <c r="K95" s="387"/>
      <c r="L95" s="387"/>
      <c r="M95" s="387"/>
      <c r="N95" s="265"/>
      <c r="P95" s="287">
        <v>2024</v>
      </c>
      <c r="Q95" s="267" t="s">
        <v>455</v>
      </c>
      <c r="R95" s="288">
        <v>43466</v>
      </c>
      <c r="S95" s="288">
        <v>43497</v>
      </c>
      <c r="T95" s="288">
        <v>43525</v>
      </c>
      <c r="U95" s="288">
        <v>43556</v>
      </c>
      <c r="V95" s="288">
        <v>43586</v>
      </c>
      <c r="W95" s="288">
        <v>43617</v>
      </c>
      <c r="X95" s="288">
        <v>43647</v>
      </c>
      <c r="Y95" s="288">
        <v>43678</v>
      </c>
      <c r="Z95" s="288">
        <v>43709</v>
      </c>
      <c r="AA95" s="288">
        <v>43739</v>
      </c>
      <c r="AB95" s="288">
        <v>43770</v>
      </c>
      <c r="AC95" s="288">
        <v>43800</v>
      </c>
      <c r="AD95" s="289" t="s">
        <v>31</v>
      </c>
      <c r="AI95" s="268"/>
    </row>
    <row r="96" spans="1:35">
      <c r="A96" s="266" t="s">
        <v>0</v>
      </c>
      <c r="N96" s="268"/>
      <c r="P96" s="266"/>
      <c r="Q96" s="267" t="s">
        <v>462</v>
      </c>
      <c r="R96" s="21">
        <v>58.531994805425093</v>
      </c>
      <c r="S96" s="21">
        <v>5.9316237606509326</v>
      </c>
      <c r="T96" s="21">
        <v>230.5475288089344</v>
      </c>
      <c r="U96" s="21">
        <v>63.044783365377221</v>
      </c>
      <c r="V96" s="21">
        <v>291.99325023351935</v>
      </c>
      <c r="W96" s="21">
        <v>7.6480946128295306</v>
      </c>
      <c r="X96" s="21">
        <v>295.63405501048817</v>
      </c>
      <c r="Y96" s="21">
        <v>38.910109069460397</v>
      </c>
      <c r="Z96" s="21">
        <v>0</v>
      </c>
      <c r="AA96" s="21">
        <v>66.779790780943884</v>
      </c>
      <c r="AB96" s="21">
        <v>275.90888643540018</v>
      </c>
      <c r="AC96" s="21">
        <v>54.187362604290229</v>
      </c>
      <c r="AD96" s="21">
        <f>SUM(R96:AC96)</f>
        <v>1389.1174794873191</v>
      </c>
      <c r="AI96" s="268"/>
    </row>
    <row r="97" spans="1:35">
      <c r="A97" s="266" t="s">
        <v>355</v>
      </c>
      <c r="B97" s="55">
        <v>0</v>
      </c>
      <c r="C97" s="55">
        <v>0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154">
        <f>SUM(B97:M97)</f>
        <v>0</v>
      </c>
      <c r="P97" s="293"/>
      <c r="Q97" s="294" t="s">
        <v>463</v>
      </c>
      <c r="R97" s="21">
        <v>1268.2057847547378</v>
      </c>
      <c r="S97" s="21">
        <v>75.257744887417331</v>
      </c>
      <c r="T97" s="21">
        <v>323.42269180306107</v>
      </c>
      <c r="U97" s="21">
        <v>493.95437679124041</v>
      </c>
      <c r="V97" s="21">
        <v>300.8940475825375</v>
      </c>
      <c r="W97" s="21">
        <v>469.85359948317802</v>
      </c>
      <c r="X97" s="21">
        <v>396.85321543837432</v>
      </c>
      <c r="Y97" s="21">
        <v>115.08031400897742</v>
      </c>
      <c r="Z97" s="21">
        <v>227.68034031081208</v>
      </c>
      <c r="AA97" s="21">
        <v>524.15611507595861</v>
      </c>
      <c r="AB97" s="21">
        <v>200.16630462624576</v>
      </c>
      <c r="AC97" s="21">
        <v>36.989790376279522</v>
      </c>
      <c r="AD97" s="21">
        <f t="shared" ref="AD97:AD98" si="26">SUM(R97:AC97)</f>
        <v>4432.5143251388199</v>
      </c>
      <c r="AI97" s="268"/>
    </row>
    <row r="98" spans="1:35">
      <c r="A98" s="266" t="s">
        <v>356</v>
      </c>
      <c r="B98" s="55">
        <v>0</v>
      </c>
      <c r="C98" s="55">
        <v>0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154">
        <f t="shared" ref="N98:N115" si="27">SUM(B98:M98)</f>
        <v>0</v>
      </c>
      <c r="P98" s="293"/>
      <c r="Q98" s="294" t="s">
        <v>464</v>
      </c>
      <c r="R98" s="21">
        <v>0</v>
      </c>
      <c r="S98" s="21">
        <v>10.075384152287949</v>
      </c>
      <c r="T98" s="21">
        <v>326.32342010068987</v>
      </c>
      <c r="U98" s="21">
        <v>8.1453085445267774</v>
      </c>
      <c r="V98" s="21">
        <v>1163.13090984261</v>
      </c>
      <c r="W98" s="21">
        <v>567.34661767358864</v>
      </c>
      <c r="X98" s="21">
        <v>661.2203725709154</v>
      </c>
      <c r="Y98" s="21">
        <v>2.5737378046526791</v>
      </c>
      <c r="Z98" s="21">
        <v>0.27201295738856779</v>
      </c>
      <c r="AA98" s="21">
        <v>0</v>
      </c>
      <c r="AB98" s="21">
        <v>2.3039057717244531</v>
      </c>
      <c r="AC98" s="21">
        <v>3.6553824748915194</v>
      </c>
      <c r="AD98" s="21">
        <f t="shared" si="26"/>
        <v>2745.0470518932766</v>
      </c>
      <c r="AI98" s="268"/>
    </row>
    <row r="99" spans="1:35">
      <c r="A99" s="266" t="s">
        <v>357</v>
      </c>
      <c r="B99" s="55">
        <v>1584.95</v>
      </c>
      <c r="C99" s="55">
        <v>887.05</v>
      </c>
      <c r="D99" s="55">
        <v>1262.75</v>
      </c>
      <c r="E99" s="55">
        <v>1582.55</v>
      </c>
      <c r="F99" s="55">
        <v>770.95</v>
      </c>
      <c r="G99" s="55">
        <v>192.22499999999999</v>
      </c>
      <c r="H99" s="55">
        <v>571.47500000000002</v>
      </c>
      <c r="I99" s="55">
        <v>650.85</v>
      </c>
      <c r="J99" s="55">
        <v>336.42500000000001</v>
      </c>
      <c r="K99" s="55">
        <v>438</v>
      </c>
      <c r="L99" s="55">
        <v>420.1</v>
      </c>
      <c r="M99" s="55">
        <v>869.85</v>
      </c>
      <c r="N99" s="154">
        <f t="shared" si="27"/>
        <v>9567.1750000000029</v>
      </c>
      <c r="P99" s="293"/>
      <c r="Q99" s="294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I99" s="268"/>
    </row>
    <row r="100" spans="1:35">
      <c r="A100" s="266" t="s">
        <v>358</v>
      </c>
      <c r="B100" s="55">
        <v>1210.6581999999999</v>
      </c>
      <c r="C100" s="55">
        <v>804.25930000000005</v>
      </c>
      <c r="D100" s="55">
        <v>870.9498000000001</v>
      </c>
      <c r="E100" s="55">
        <v>1070.1086</v>
      </c>
      <c r="F100" s="55">
        <v>76.0899</v>
      </c>
      <c r="G100" s="55">
        <v>-12.6052</v>
      </c>
      <c r="H100" s="55">
        <v>-8.4872000000000014</v>
      </c>
      <c r="I100" s="55">
        <v>-6.9794999999999998</v>
      </c>
      <c r="J100" s="55">
        <v>9.3956</v>
      </c>
      <c r="K100" s="55">
        <v>382.69630000000001</v>
      </c>
      <c r="L100" s="55">
        <v>163.4066</v>
      </c>
      <c r="M100" s="55">
        <v>1044.316</v>
      </c>
      <c r="N100" s="154">
        <f t="shared" si="27"/>
        <v>5603.8083999999999</v>
      </c>
      <c r="P100" s="266"/>
      <c r="Q100" s="294"/>
      <c r="AB100" s="273"/>
      <c r="AI100" s="268"/>
    </row>
    <row r="101" spans="1:35">
      <c r="A101" s="266" t="s">
        <v>359</v>
      </c>
      <c r="B101" s="55">
        <v>3806.0120000000002</v>
      </c>
      <c r="C101" s="55">
        <v>3863.5619999999999</v>
      </c>
      <c r="D101" s="55">
        <v>3411.06</v>
      </c>
      <c r="E101" s="55">
        <v>5456.5069999999996</v>
      </c>
      <c r="F101" s="55">
        <v>2495.7530000000002</v>
      </c>
      <c r="G101" s="55">
        <v>400.7115</v>
      </c>
      <c r="H101" s="55">
        <v>562.45490000000007</v>
      </c>
      <c r="I101" s="55">
        <v>217.166</v>
      </c>
      <c r="J101" s="55">
        <v>217.166</v>
      </c>
      <c r="K101" s="55">
        <v>766.94530000000009</v>
      </c>
      <c r="L101" s="55">
        <v>4497.9407999999994</v>
      </c>
      <c r="M101" s="55">
        <v>4386.4602000000004</v>
      </c>
      <c r="N101" s="154">
        <f t="shared" si="27"/>
        <v>30081.738700000005</v>
      </c>
      <c r="P101" s="293"/>
      <c r="Q101" s="294" t="s">
        <v>42</v>
      </c>
      <c r="AI101" s="268"/>
    </row>
    <row r="102" spans="1:35">
      <c r="A102" s="266" t="s">
        <v>360</v>
      </c>
      <c r="B102" s="55">
        <v>8487.1365000000005</v>
      </c>
      <c r="C102" s="55">
        <v>6939.0077999999994</v>
      </c>
      <c r="D102" s="55">
        <v>12719.4614</v>
      </c>
      <c r="E102" s="55">
        <v>12873.424800000001</v>
      </c>
      <c r="F102" s="55">
        <v>6496.3400999999994</v>
      </c>
      <c r="G102" s="55">
        <v>4881.5654000000004</v>
      </c>
      <c r="H102" s="55">
        <v>2957.1444999999999</v>
      </c>
      <c r="I102" s="55">
        <v>3448.4747000000002</v>
      </c>
      <c r="J102" s="55">
        <v>1868.9331999999999</v>
      </c>
      <c r="K102" s="55">
        <v>1124.8054</v>
      </c>
      <c r="L102" s="55">
        <v>2578.6088999999997</v>
      </c>
      <c r="M102" s="55">
        <v>4471.3220000000001</v>
      </c>
      <c r="N102" s="154">
        <f t="shared" si="27"/>
        <v>68846.224699999992</v>
      </c>
      <c r="P102" s="266"/>
      <c r="Q102" s="267" t="s">
        <v>462</v>
      </c>
      <c r="R102">
        <v>5</v>
      </c>
      <c r="S102">
        <v>12</v>
      </c>
      <c r="T102">
        <v>117</v>
      </c>
      <c r="U102">
        <v>91</v>
      </c>
      <c r="V102">
        <v>249</v>
      </c>
      <c r="W102">
        <v>9</v>
      </c>
      <c r="X102">
        <v>202</v>
      </c>
      <c r="Y102">
        <v>44</v>
      </c>
      <c r="Z102">
        <v>0</v>
      </c>
      <c r="AA102">
        <v>59</v>
      </c>
      <c r="AB102">
        <v>299</v>
      </c>
      <c r="AC102">
        <v>35</v>
      </c>
      <c r="AI102" s="268"/>
    </row>
    <row r="103" spans="1:35">
      <c r="A103" s="266" t="s">
        <v>361</v>
      </c>
      <c r="B103" s="55">
        <v>2938.895</v>
      </c>
      <c r="C103" s="55">
        <v>1338.143</v>
      </c>
      <c r="D103" s="55">
        <v>4373.1080000000002</v>
      </c>
      <c r="E103" s="55">
        <v>3235.627</v>
      </c>
      <c r="F103" s="55">
        <v>266.24799999999999</v>
      </c>
      <c r="G103" s="55">
        <v>29.879000000000001</v>
      </c>
      <c r="H103" s="55">
        <v>781.38800000000003</v>
      </c>
      <c r="I103" s="55">
        <v>263.12599999999998</v>
      </c>
      <c r="J103" s="55">
        <v>676.31</v>
      </c>
      <c r="K103" s="55">
        <v>266.38400000000001</v>
      </c>
      <c r="L103" s="55">
        <v>465.50099999999998</v>
      </c>
      <c r="M103" s="55">
        <v>1259.549</v>
      </c>
      <c r="N103" s="154">
        <f t="shared" si="27"/>
        <v>15894.158000000003</v>
      </c>
      <c r="P103" s="293"/>
      <c r="Q103" s="294" t="s">
        <v>463</v>
      </c>
      <c r="R103">
        <v>728</v>
      </c>
      <c r="S103">
        <v>43</v>
      </c>
      <c r="T103">
        <v>228</v>
      </c>
      <c r="U103">
        <v>352</v>
      </c>
      <c r="V103">
        <v>314</v>
      </c>
      <c r="W103">
        <v>449</v>
      </c>
      <c r="X103">
        <v>167</v>
      </c>
      <c r="Y103">
        <v>51</v>
      </c>
      <c r="Z103">
        <v>59</v>
      </c>
      <c r="AA103">
        <v>223</v>
      </c>
      <c r="AB103">
        <v>181</v>
      </c>
      <c r="AC103">
        <v>32</v>
      </c>
      <c r="AI103" s="268"/>
    </row>
    <row r="104" spans="1:35">
      <c r="A104" s="266" t="s">
        <v>362</v>
      </c>
      <c r="B104" s="55">
        <v>3698.4639999999999</v>
      </c>
      <c r="C104" s="55">
        <v>1815.6610000000001</v>
      </c>
      <c r="D104" s="55">
        <v>6832.5460000000003</v>
      </c>
      <c r="E104" s="55">
        <v>4943.9120000000003</v>
      </c>
      <c r="F104" s="55">
        <v>367.02300000000002</v>
      </c>
      <c r="G104" s="55">
        <v>14.205500000000001</v>
      </c>
      <c r="H104" s="55">
        <v>-26.261200000000002</v>
      </c>
      <c r="I104" s="55">
        <v>-20.487099999999998</v>
      </c>
      <c r="J104" s="55">
        <v>-14.7546</v>
      </c>
      <c r="K104" s="55">
        <v>1135.0252</v>
      </c>
      <c r="L104" s="55">
        <v>357.65609999999998</v>
      </c>
      <c r="M104" s="55">
        <v>-7.2793000000000001</v>
      </c>
      <c r="N104" s="154">
        <f t="shared" si="27"/>
        <v>19095.710600000002</v>
      </c>
      <c r="P104" s="293"/>
      <c r="Q104" s="294" t="s">
        <v>464</v>
      </c>
      <c r="R104">
        <v>0</v>
      </c>
      <c r="S104">
        <v>0</v>
      </c>
      <c r="T104">
        <v>117</v>
      </c>
      <c r="U104">
        <v>8</v>
      </c>
      <c r="V104">
        <v>617</v>
      </c>
      <c r="W104">
        <v>318</v>
      </c>
      <c r="X104">
        <v>280</v>
      </c>
      <c r="Y104">
        <v>4</v>
      </c>
      <c r="Z104">
        <v>1</v>
      </c>
      <c r="AA104">
        <v>0</v>
      </c>
      <c r="AB104">
        <v>9</v>
      </c>
      <c r="AC104">
        <v>10</v>
      </c>
      <c r="AI104" s="268"/>
    </row>
    <row r="105" spans="1:35">
      <c r="A105" s="266" t="s">
        <v>363</v>
      </c>
      <c r="B105" s="55">
        <v>5997.5839999999998</v>
      </c>
      <c r="C105" s="55">
        <v>5128.5529999999999</v>
      </c>
      <c r="D105" s="55">
        <v>4917.2669999999998</v>
      </c>
      <c r="E105" s="55">
        <v>6169.7579999999998</v>
      </c>
      <c r="F105" s="55">
        <v>1985.989</v>
      </c>
      <c r="G105" s="55">
        <v>760.31899999999996</v>
      </c>
      <c r="H105" s="55">
        <v>3653.7150000000001</v>
      </c>
      <c r="I105" s="55">
        <v>2093.183</v>
      </c>
      <c r="J105" s="55">
        <v>1247.577</v>
      </c>
      <c r="K105" s="55">
        <v>1946.36</v>
      </c>
      <c r="L105" s="55">
        <v>2127.2069999999999</v>
      </c>
      <c r="M105" s="55">
        <v>3606.3789999999999</v>
      </c>
      <c r="N105" s="154">
        <f t="shared" si="27"/>
        <v>39633.891000000003</v>
      </c>
      <c r="P105" s="293"/>
      <c r="Q105" s="294"/>
      <c r="AI105" s="268"/>
    </row>
    <row r="106" spans="1:35">
      <c r="A106" s="266" t="s">
        <v>364</v>
      </c>
      <c r="B106" s="55">
        <v>-8.1159999999999997</v>
      </c>
      <c r="C106" s="55">
        <v>-18.683</v>
      </c>
      <c r="D106" s="55">
        <v>-7.44</v>
      </c>
      <c r="E106" s="55">
        <v>-9.5020000000000007</v>
      </c>
      <c r="F106" s="55">
        <v>-4.8780000000000001</v>
      </c>
      <c r="G106" s="55">
        <v>72.465399999999988</v>
      </c>
      <c r="H106" s="55">
        <v>3075.1742999999997</v>
      </c>
      <c r="I106" s="55">
        <v>3559.9511000000002</v>
      </c>
      <c r="J106" s="55">
        <v>1528.0576999999998</v>
      </c>
      <c r="K106" s="55">
        <v>2056.6086999999998</v>
      </c>
      <c r="L106" s="55">
        <v>1375.175</v>
      </c>
      <c r="M106" s="55">
        <v>2086.8555000000001</v>
      </c>
      <c r="N106" s="154">
        <f t="shared" si="27"/>
        <v>13705.668699999997</v>
      </c>
      <c r="P106" s="266"/>
      <c r="Q106" s="294"/>
      <c r="AI106" s="268"/>
    </row>
    <row r="107" spans="1:35">
      <c r="A107" s="266" t="s">
        <v>365</v>
      </c>
      <c r="B107" s="55">
        <v>0</v>
      </c>
      <c r="C107" s="55">
        <v>0</v>
      </c>
      <c r="D107" s="55">
        <v>0</v>
      </c>
      <c r="E107" s="55">
        <v>0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154">
        <f t="shared" si="27"/>
        <v>0</v>
      </c>
      <c r="P107" s="287"/>
      <c r="R107" s="288"/>
      <c r="S107" s="288"/>
      <c r="T107" s="288"/>
      <c r="U107" s="288"/>
      <c r="V107" s="288"/>
      <c r="W107" s="288"/>
      <c r="X107" s="288"/>
      <c r="Y107" s="288"/>
      <c r="Z107" s="288"/>
      <c r="AA107" s="288"/>
      <c r="AB107" s="288"/>
      <c r="AC107" s="288"/>
      <c r="AI107" s="268"/>
    </row>
    <row r="108" spans="1:35">
      <c r="A108" s="266" t="s">
        <v>366</v>
      </c>
      <c r="B108" s="55">
        <v>4675.84</v>
      </c>
      <c r="C108" s="55">
        <v>2282.48</v>
      </c>
      <c r="D108" s="55">
        <v>3467</v>
      </c>
      <c r="E108" s="55">
        <v>6218.38</v>
      </c>
      <c r="F108" s="55">
        <v>1806.6</v>
      </c>
      <c r="G108" s="55">
        <v>33.28</v>
      </c>
      <c r="H108" s="55">
        <v>-32.5</v>
      </c>
      <c r="I108" s="55">
        <v>22.22</v>
      </c>
      <c r="J108" s="55">
        <v>109.9</v>
      </c>
      <c r="K108" s="55">
        <v>107.84</v>
      </c>
      <c r="L108" s="55">
        <v>120.08</v>
      </c>
      <c r="M108" s="55">
        <v>494.72</v>
      </c>
      <c r="N108" s="154">
        <f t="shared" si="27"/>
        <v>19305.840000000004</v>
      </c>
      <c r="P108" s="266"/>
      <c r="Q108" s="267" t="s">
        <v>462</v>
      </c>
      <c r="R108" s="21">
        <v>11.706398961085018</v>
      </c>
      <c r="S108" s="21">
        <v>0.49430198005424436</v>
      </c>
      <c r="T108" s="21">
        <v>1.9704916992216615</v>
      </c>
      <c r="U108" s="21">
        <v>0.6927998172019475</v>
      </c>
      <c r="V108" s="21">
        <v>1.1726636555563026</v>
      </c>
      <c r="W108" s="21">
        <v>0.84978829031439229</v>
      </c>
      <c r="X108" s="21">
        <v>1.4635349257944958</v>
      </c>
      <c r="Y108" s="21">
        <v>0.8843206606695545</v>
      </c>
      <c r="Z108" s="21">
        <v>0</v>
      </c>
      <c r="AA108" s="21">
        <v>1.1318608606939642</v>
      </c>
      <c r="AB108" s="21">
        <v>0.92277219543612099</v>
      </c>
      <c r="AC108" s="21">
        <v>1.5482103601225781</v>
      </c>
      <c r="AI108" s="268"/>
    </row>
    <row r="109" spans="1:35">
      <c r="A109" s="266" t="s">
        <v>367</v>
      </c>
      <c r="B109" s="55">
        <v>4347.3739000000005</v>
      </c>
      <c r="C109" s="55">
        <v>1947.2655</v>
      </c>
      <c r="D109" s="55">
        <v>4348.6912000000002</v>
      </c>
      <c r="E109" s="55">
        <v>5041.8011999999999</v>
      </c>
      <c r="F109" s="55">
        <v>841.76430000000005</v>
      </c>
      <c r="G109" s="55">
        <v>587.92719999999997</v>
      </c>
      <c r="H109" s="55">
        <v>2075.1738</v>
      </c>
      <c r="I109" s="55">
        <v>1017.9802</v>
      </c>
      <c r="J109" s="55">
        <v>102.63510000000001</v>
      </c>
      <c r="K109" s="55">
        <v>64.247600000000006</v>
      </c>
      <c r="L109" s="55">
        <v>435.22629999999998</v>
      </c>
      <c r="M109" s="55">
        <v>1780.7954</v>
      </c>
      <c r="N109" s="154">
        <f t="shared" si="27"/>
        <v>22590.881699999994</v>
      </c>
      <c r="P109" s="293"/>
      <c r="Q109" s="294" t="s">
        <v>463</v>
      </c>
      <c r="R109" s="21">
        <v>1.7420409131246399</v>
      </c>
      <c r="S109" s="21">
        <v>1.7501801136608681</v>
      </c>
      <c r="T109" s="21">
        <v>1.4185205780836012</v>
      </c>
      <c r="U109" s="21">
        <v>1.4032794795205694</v>
      </c>
      <c r="V109" s="21">
        <v>0.95826129803355886</v>
      </c>
      <c r="W109" s="21">
        <v>1.0464445422787929</v>
      </c>
      <c r="X109" s="21">
        <v>2.3763665595112236</v>
      </c>
      <c r="Y109" s="21">
        <v>2.2564767452740671</v>
      </c>
      <c r="Z109" s="21">
        <v>3.8589888188273234</v>
      </c>
      <c r="AA109" s="21">
        <v>2.3504758523585587</v>
      </c>
      <c r="AB109" s="21">
        <v>1.1058911857803633</v>
      </c>
      <c r="AC109" s="21">
        <v>1.1559309492587351</v>
      </c>
      <c r="AI109" s="268"/>
    </row>
    <row r="110" spans="1:35">
      <c r="A110" s="266" t="s">
        <v>368</v>
      </c>
      <c r="B110" s="55">
        <v>15420.2585</v>
      </c>
      <c r="C110" s="55">
        <v>11157.822900000001</v>
      </c>
      <c r="D110" s="55">
        <v>13479.1836</v>
      </c>
      <c r="E110" s="55">
        <v>13462.696300000001</v>
      </c>
      <c r="F110" s="55">
        <v>5463.7004000000006</v>
      </c>
      <c r="G110" s="55">
        <v>2190.8901000000001</v>
      </c>
      <c r="H110" s="55">
        <v>5487.4452000000001</v>
      </c>
      <c r="I110" s="55">
        <v>624.57080000000008</v>
      </c>
      <c r="J110" s="55">
        <v>4815.5216</v>
      </c>
      <c r="K110" s="55">
        <v>3901.4776000000002</v>
      </c>
      <c r="L110" s="55">
        <v>3853.9841000000001</v>
      </c>
      <c r="M110" s="55">
        <v>7096.4287999999997</v>
      </c>
      <c r="N110" s="154">
        <f t="shared" si="27"/>
        <v>86953.979899999991</v>
      </c>
      <c r="P110" s="293"/>
      <c r="Q110" s="294" t="s">
        <v>464</v>
      </c>
      <c r="R110" s="21">
        <v>0</v>
      </c>
      <c r="S110" s="21">
        <v>0</v>
      </c>
      <c r="T110" s="21">
        <v>2.789089060689657</v>
      </c>
      <c r="U110" s="21">
        <v>1.0181635680658472</v>
      </c>
      <c r="V110" s="21">
        <v>1.8851392379945056</v>
      </c>
      <c r="W110" s="21">
        <v>1.7841088606087694</v>
      </c>
      <c r="X110" s="21">
        <v>2.361501330610412</v>
      </c>
      <c r="Y110" s="21">
        <v>0.64343445116316977</v>
      </c>
      <c r="Z110" s="21">
        <v>0.27201295738856779</v>
      </c>
      <c r="AA110" s="21">
        <v>0</v>
      </c>
      <c r="AB110" s="21">
        <v>0.25598953019160592</v>
      </c>
      <c r="AC110" s="21">
        <v>0.36553824748915192</v>
      </c>
      <c r="AI110" s="268"/>
    </row>
    <row r="111" spans="1:35">
      <c r="A111" s="266" t="s">
        <v>369</v>
      </c>
      <c r="B111" s="55">
        <v>14890.1569</v>
      </c>
      <c r="C111" s="55">
        <v>19202.127499999999</v>
      </c>
      <c r="D111" s="55">
        <v>17263.728899999998</v>
      </c>
      <c r="E111" s="55">
        <v>22504.309699999998</v>
      </c>
      <c r="F111" s="55">
        <v>22519.1312</v>
      </c>
      <c r="G111" s="55">
        <v>8278.0406000000003</v>
      </c>
      <c r="H111" s="55">
        <v>4536.8692999999994</v>
      </c>
      <c r="I111" s="55">
        <v>1461.2696000000001</v>
      </c>
      <c r="J111" s="55">
        <v>6416.4152999999997</v>
      </c>
      <c r="K111" s="55">
        <v>3565.3772100000001</v>
      </c>
      <c r="L111" s="55">
        <v>3061.8345899999999</v>
      </c>
      <c r="M111" s="55">
        <v>8036.2725999999993</v>
      </c>
      <c r="N111" s="154">
        <f t="shared" si="27"/>
        <v>131735.53339999999</v>
      </c>
      <c r="P111" s="293"/>
      <c r="Q111" s="294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I111" s="268"/>
    </row>
    <row r="112" spans="1:35" ht="13.5" thickBot="1">
      <c r="A112" s="266" t="s">
        <v>370</v>
      </c>
      <c r="B112" s="55">
        <v>0</v>
      </c>
      <c r="C112" s="55">
        <v>0</v>
      </c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154">
        <f t="shared" si="27"/>
        <v>0</v>
      </c>
      <c r="P112" s="306"/>
      <c r="Q112" s="307"/>
      <c r="R112" s="308"/>
      <c r="S112" s="308"/>
      <c r="T112" s="308"/>
      <c r="U112" s="308"/>
      <c r="V112" s="308"/>
      <c r="W112" s="308"/>
      <c r="X112" s="308"/>
      <c r="Y112" s="308"/>
      <c r="Z112" s="308"/>
      <c r="AA112" s="308"/>
      <c r="AB112" s="308"/>
      <c r="AC112" s="308"/>
      <c r="AD112" s="308"/>
      <c r="AE112" s="308"/>
      <c r="AF112" s="308"/>
      <c r="AG112" s="308"/>
      <c r="AH112" s="308"/>
      <c r="AI112" s="309"/>
    </row>
    <row r="113" spans="1:14">
      <c r="A113" s="266" t="s">
        <v>371</v>
      </c>
      <c r="B113" s="55">
        <v>0</v>
      </c>
      <c r="C113" s="55">
        <v>0</v>
      </c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154">
        <f t="shared" si="27"/>
        <v>0</v>
      </c>
    </row>
    <row r="114" spans="1:14">
      <c r="A114" s="266" t="s">
        <v>372</v>
      </c>
      <c r="B114" s="55">
        <v>39916.839999999997</v>
      </c>
      <c r="C114" s="55">
        <v>22890.269700000001</v>
      </c>
      <c r="D114" s="55">
        <v>28988.711299999999</v>
      </c>
      <c r="E114" s="55">
        <v>42337.079299999998</v>
      </c>
      <c r="F114" s="55">
        <v>41501.595009999997</v>
      </c>
      <c r="G114" s="55">
        <v>23389.991000000002</v>
      </c>
      <c r="H114" s="55">
        <v>6544.98</v>
      </c>
      <c r="I114" s="55">
        <v>13505.29</v>
      </c>
      <c r="J114" s="55">
        <v>508.50700000000001</v>
      </c>
      <c r="K114" s="55">
        <v>-107.14400000000001</v>
      </c>
      <c r="L114" s="55">
        <v>-113.114</v>
      </c>
      <c r="M114" s="55">
        <v>1597.548</v>
      </c>
      <c r="N114" s="154">
        <f t="shared" si="27"/>
        <v>220960.55331000002</v>
      </c>
    </row>
    <row r="115" spans="1:14">
      <c r="A115" s="266" t="s">
        <v>373</v>
      </c>
      <c r="B115" s="55">
        <v>358.601</v>
      </c>
      <c r="C115" s="55">
        <v>204.345</v>
      </c>
      <c r="D115" s="55">
        <v>320.69900000000001</v>
      </c>
      <c r="E115" s="55">
        <v>339.84500000000003</v>
      </c>
      <c r="F115" s="55">
        <v>33.598999999999997</v>
      </c>
      <c r="G115" s="55">
        <v>6.1870000000000003</v>
      </c>
      <c r="H115" s="55">
        <v>17.442</v>
      </c>
      <c r="I115" s="55">
        <v>0.751</v>
      </c>
      <c r="J115" s="55">
        <v>19.459</v>
      </c>
      <c r="K115" s="55">
        <v>68.643000000000001</v>
      </c>
      <c r="L115" s="55">
        <v>24.945</v>
      </c>
      <c r="M115" s="55">
        <v>194.01900000000001</v>
      </c>
      <c r="N115" s="154">
        <f t="shared" si="27"/>
        <v>1588.5349999999999</v>
      </c>
    </row>
    <row r="116" spans="1:14">
      <c r="A116" s="266" t="s">
        <v>374</v>
      </c>
      <c r="B116" s="55">
        <f>SUM(B97:B115)</f>
        <v>107324.65399999999</v>
      </c>
      <c r="C116" s="55">
        <f t="shared" ref="C116:M116" si="28">SUM(C97:C115)</f>
        <v>78441.863700000002</v>
      </c>
      <c r="D116" s="55">
        <f t="shared" si="28"/>
        <v>102247.7162</v>
      </c>
      <c r="E116" s="55">
        <f t="shared" si="28"/>
        <v>125226.4969</v>
      </c>
      <c r="F116" s="55">
        <f t="shared" si="28"/>
        <v>84619.904909999997</v>
      </c>
      <c r="G116" s="55">
        <f t="shared" si="28"/>
        <v>40825.0815</v>
      </c>
      <c r="H116" s="55">
        <f t="shared" si="28"/>
        <v>30196.013599999998</v>
      </c>
      <c r="I116" s="55">
        <f t="shared" si="28"/>
        <v>26837.3658</v>
      </c>
      <c r="J116" s="55">
        <f t="shared" si="28"/>
        <v>17841.547900000001</v>
      </c>
      <c r="K116" s="55">
        <f t="shared" si="28"/>
        <v>15717.266310000001</v>
      </c>
      <c r="L116" s="55">
        <f t="shared" si="28"/>
        <v>19368.551389999997</v>
      </c>
      <c r="M116" s="55">
        <f t="shared" si="28"/>
        <v>36917.236199999999</v>
      </c>
      <c r="N116" s="154">
        <f>SUM(N97:N115)</f>
        <v>685563.69840999995</v>
      </c>
    </row>
    <row r="117" spans="1:14" ht="13.5" thickBot="1">
      <c r="A117" s="306"/>
      <c r="B117" s="308"/>
      <c r="C117" s="308"/>
      <c r="D117" s="308"/>
      <c r="E117" s="308"/>
      <c r="F117" s="308"/>
      <c r="G117" s="308"/>
      <c r="H117" s="308"/>
      <c r="I117" s="308"/>
      <c r="J117" s="308"/>
      <c r="K117" s="308"/>
      <c r="L117" s="308"/>
      <c r="M117" s="308"/>
      <c r="N117" s="309"/>
    </row>
    <row r="118" spans="1:14">
      <c r="A118" s="255"/>
      <c r="B118" s="386" t="s">
        <v>352</v>
      </c>
      <c r="C118" s="386"/>
      <c r="D118" s="386"/>
      <c r="E118" s="386"/>
      <c r="F118" s="386"/>
      <c r="G118" s="386"/>
      <c r="H118" s="386"/>
      <c r="I118" s="386"/>
      <c r="J118" s="386"/>
      <c r="K118" s="386"/>
      <c r="L118" s="386"/>
      <c r="M118" s="386"/>
      <c r="N118" s="256"/>
    </row>
    <row r="119" spans="1:14">
      <c r="A119" s="264"/>
      <c r="B119" s="387">
        <v>2023</v>
      </c>
      <c r="C119" s="387"/>
      <c r="D119" s="387"/>
      <c r="E119" s="387"/>
      <c r="F119" s="387"/>
      <c r="G119" s="387"/>
      <c r="H119" s="387"/>
      <c r="I119" s="387"/>
      <c r="J119" s="387"/>
      <c r="K119" s="387"/>
      <c r="L119" s="387"/>
      <c r="M119" s="387"/>
      <c r="N119" s="265"/>
    </row>
    <row r="120" spans="1:14">
      <c r="A120" s="264"/>
      <c r="B120" s="16" t="s">
        <v>204</v>
      </c>
      <c r="C120" s="16" t="s">
        <v>205</v>
      </c>
      <c r="D120" s="16" t="s">
        <v>206</v>
      </c>
      <c r="E120" s="16" t="s">
        <v>207</v>
      </c>
      <c r="F120" s="16" t="s">
        <v>208</v>
      </c>
      <c r="G120" s="16" t="s">
        <v>209</v>
      </c>
      <c r="H120" s="16" t="s">
        <v>210</v>
      </c>
      <c r="I120" s="16" t="s">
        <v>211</v>
      </c>
      <c r="J120" s="16" t="s">
        <v>212</v>
      </c>
      <c r="K120" s="16" t="s">
        <v>213</v>
      </c>
      <c r="L120" s="16" t="s">
        <v>214</v>
      </c>
      <c r="M120" s="16" t="s">
        <v>215</v>
      </c>
      <c r="N120" s="310" t="s">
        <v>15</v>
      </c>
    </row>
    <row r="121" spans="1:14">
      <c r="A121" s="266"/>
      <c r="N121" s="268"/>
    </row>
    <row r="122" spans="1:14">
      <c r="A122" s="266" t="s">
        <v>60</v>
      </c>
      <c r="B122" s="311">
        <v>47798.315000000002</v>
      </c>
      <c r="C122" s="311">
        <v>73498.744999999995</v>
      </c>
      <c r="D122" s="311">
        <v>43336.756000000001</v>
      </c>
      <c r="E122" s="311">
        <v>0</v>
      </c>
      <c r="F122" s="311">
        <v>0</v>
      </c>
      <c r="G122" s="311">
        <v>0</v>
      </c>
      <c r="H122" s="311">
        <v>46622.372000000003</v>
      </c>
      <c r="I122" s="311">
        <v>59504.563000000002</v>
      </c>
      <c r="J122" s="311">
        <v>58166.211000000003</v>
      </c>
      <c r="K122" s="311">
        <v>45755.214999999997</v>
      </c>
      <c r="L122" s="311">
        <v>52562.07</v>
      </c>
      <c r="M122" s="311">
        <v>37199.868000000002</v>
      </c>
      <c r="N122" s="312">
        <f t="shared" ref="N122:N137" si="29">SUM(B122:M122)</f>
        <v>464444.11500000005</v>
      </c>
    </row>
    <row r="123" spans="1:14">
      <c r="A123" s="266" t="s">
        <v>61</v>
      </c>
      <c r="B123" s="311">
        <v>46965.383000000002</v>
      </c>
      <c r="C123" s="311">
        <v>48494.224000000002</v>
      </c>
      <c r="D123" s="311">
        <v>4631.8220000000001</v>
      </c>
      <c r="E123" s="311">
        <v>0</v>
      </c>
      <c r="F123" s="311">
        <v>0</v>
      </c>
      <c r="G123" s="311">
        <v>0</v>
      </c>
      <c r="H123" s="311">
        <v>0</v>
      </c>
      <c r="I123" s="311">
        <v>0</v>
      </c>
      <c r="J123" s="311">
        <v>0</v>
      </c>
      <c r="K123" s="311">
        <v>0</v>
      </c>
      <c r="L123" s="311">
        <v>11592.525</v>
      </c>
      <c r="M123" s="311">
        <v>3479.5790000000002</v>
      </c>
      <c r="N123" s="312">
        <f t="shared" si="29"/>
        <v>115163.533</v>
      </c>
    </row>
    <row r="124" spans="1:14">
      <c r="A124" s="266" t="s">
        <v>62</v>
      </c>
      <c r="B124" s="311">
        <v>45796.163999999997</v>
      </c>
      <c r="C124" s="311">
        <v>56956.982000000004</v>
      </c>
      <c r="D124" s="311">
        <v>73987.789999999994</v>
      </c>
      <c r="E124" s="311">
        <v>70842.133000000002</v>
      </c>
      <c r="F124" s="311">
        <v>23378.595000000001</v>
      </c>
      <c r="G124" s="311">
        <v>59549.209000000003</v>
      </c>
      <c r="H124" s="311">
        <v>22450.775000000001</v>
      </c>
      <c r="I124" s="311">
        <v>28604.592000000001</v>
      </c>
      <c r="J124" s="311">
        <v>17543.471000000001</v>
      </c>
      <c r="K124" s="311">
        <v>21060.098000000002</v>
      </c>
      <c r="L124" s="311">
        <v>27925.498</v>
      </c>
      <c r="M124" s="311">
        <v>45504.898999999998</v>
      </c>
      <c r="N124" s="312">
        <f t="shared" si="29"/>
        <v>493600.20600000006</v>
      </c>
    </row>
    <row r="125" spans="1:14">
      <c r="A125" s="266" t="s">
        <v>63</v>
      </c>
      <c r="B125" s="311">
        <v>70733.948000000004</v>
      </c>
      <c r="C125" s="311">
        <v>42549.773000000001</v>
      </c>
      <c r="D125" s="311">
        <v>53431.428999999996</v>
      </c>
      <c r="E125" s="311">
        <v>69499.599000000002</v>
      </c>
      <c r="F125" s="311">
        <v>41718.800000000003</v>
      </c>
      <c r="G125" s="311">
        <v>12626.555</v>
      </c>
      <c r="H125" s="311">
        <v>54327.207999999999</v>
      </c>
      <c r="I125" s="311">
        <v>13127.995000000001</v>
      </c>
      <c r="J125" s="311">
        <v>39901.508000000002</v>
      </c>
      <c r="K125" s="311">
        <v>20236.933000000001</v>
      </c>
      <c r="L125" s="311">
        <v>0</v>
      </c>
      <c r="M125" s="311">
        <v>41538.252</v>
      </c>
      <c r="N125" s="312">
        <f t="shared" si="29"/>
        <v>459691.99999999994</v>
      </c>
    </row>
    <row r="126" spans="1:14">
      <c r="A126" s="266" t="s">
        <v>64</v>
      </c>
      <c r="B126" s="311">
        <v>17432.518</v>
      </c>
      <c r="C126" s="311">
        <v>40991.010999999999</v>
      </c>
      <c r="D126" s="311">
        <v>7361.1260000000002</v>
      </c>
      <c r="E126" s="311">
        <v>46521.023999999998</v>
      </c>
      <c r="F126" s="311">
        <v>20589.987000000001</v>
      </c>
      <c r="G126" s="311">
        <v>47785.491999999998</v>
      </c>
      <c r="H126" s="311">
        <v>28066.662</v>
      </c>
      <c r="I126" s="311">
        <v>-8.4000000000000005E-2</v>
      </c>
      <c r="J126" s="311">
        <v>15998.14</v>
      </c>
      <c r="K126" s="311">
        <v>50991.697999999997</v>
      </c>
      <c r="L126" s="311">
        <v>43707.65</v>
      </c>
      <c r="M126" s="311">
        <v>21602.413</v>
      </c>
      <c r="N126" s="312">
        <f t="shared" si="29"/>
        <v>341047.63699999999</v>
      </c>
    </row>
    <row r="127" spans="1:14">
      <c r="A127" s="266" t="s">
        <v>65</v>
      </c>
      <c r="B127" s="311">
        <v>38699.697</v>
      </c>
      <c r="C127" s="311">
        <v>33986.464</v>
      </c>
      <c r="D127" s="311">
        <v>38802.976999999999</v>
      </c>
      <c r="E127" s="311">
        <v>48163</v>
      </c>
      <c r="F127" s="311">
        <v>45855.732000000004</v>
      </c>
      <c r="G127" s="311">
        <v>20912.171999999999</v>
      </c>
      <c r="H127" s="311">
        <v>34263.288</v>
      </c>
      <c r="I127" s="311">
        <v>44823.673000000003</v>
      </c>
      <c r="J127" s="311">
        <v>42079.356</v>
      </c>
      <c r="K127" s="311">
        <v>13648.954</v>
      </c>
      <c r="L127" s="311">
        <v>0</v>
      </c>
      <c r="M127" s="311">
        <v>18039.706999999999</v>
      </c>
      <c r="N127" s="312">
        <f t="shared" si="29"/>
        <v>379275.01999999996</v>
      </c>
    </row>
    <row r="128" spans="1:14">
      <c r="A128" s="266" t="s">
        <v>66</v>
      </c>
      <c r="B128" s="311">
        <v>63072.012000000002</v>
      </c>
      <c r="C128" s="311">
        <v>43391.754000000001</v>
      </c>
      <c r="D128" s="311">
        <v>66005.347999999998</v>
      </c>
      <c r="E128" s="311">
        <v>-195.774</v>
      </c>
      <c r="F128" s="311">
        <v>49948.741999999998</v>
      </c>
      <c r="G128" s="311">
        <v>59518.152000000002</v>
      </c>
      <c r="H128" s="311">
        <v>67842.615999999995</v>
      </c>
      <c r="I128" s="311">
        <v>78470.036999999997</v>
      </c>
      <c r="J128" s="311">
        <v>73572.502999999997</v>
      </c>
      <c r="K128" s="311">
        <v>26001.805</v>
      </c>
      <c r="L128" s="311">
        <v>64128.133999999998</v>
      </c>
      <c r="M128" s="311">
        <v>58684.377</v>
      </c>
      <c r="N128" s="312">
        <f t="shared" si="29"/>
        <v>650439.70600000001</v>
      </c>
    </row>
    <row r="129" spans="1:14">
      <c r="A129" s="266" t="s">
        <v>71</v>
      </c>
      <c r="B129" s="311">
        <v>25120.795999999998</v>
      </c>
      <c r="C129" s="311">
        <v>21311.34</v>
      </c>
      <c r="D129" s="311">
        <v>25619.883999999998</v>
      </c>
      <c r="E129" s="311">
        <v>13002.196</v>
      </c>
      <c r="F129" s="311">
        <v>8793.7219999999998</v>
      </c>
      <c r="G129" s="311">
        <v>20332.304</v>
      </c>
      <c r="H129" s="311">
        <v>22747.082999999999</v>
      </c>
      <c r="I129" s="311">
        <v>23887.971000000001</v>
      </c>
      <c r="J129" s="311">
        <v>24479.800999999999</v>
      </c>
      <c r="K129" s="311">
        <v>24774.071</v>
      </c>
      <c r="L129" s="311">
        <v>22919.044000000002</v>
      </c>
      <c r="M129" s="311">
        <v>27003.152999999998</v>
      </c>
      <c r="N129" s="312">
        <f t="shared" si="29"/>
        <v>259991.36499999996</v>
      </c>
    </row>
    <row r="130" spans="1:14">
      <c r="A130" s="266" t="s">
        <v>313</v>
      </c>
      <c r="B130" s="311">
        <v>27184.892</v>
      </c>
      <c r="C130" s="311">
        <v>23625.612000000001</v>
      </c>
      <c r="D130" s="311">
        <v>26170.552</v>
      </c>
      <c r="E130" s="311">
        <v>23888.262999999999</v>
      </c>
      <c r="F130" s="311">
        <v>18750.471000000001</v>
      </c>
      <c r="G130" s="311">
        <v>9680.5609999999997</v>
      </c>
      <c r="H130" s="311">
        <v>20963.808000000001</v>
      </c>
      <c r="I130" s="311">
        <v>19122.616000000002</v>
      </c>
      <c r="J130" s="311">
        <v>23171.583999999999</v>
      </c>
      <c r="K130" s="311">
        <v>22692.079000000002</v>
      </c>
      <c r="L130" s="311">
        <v>23335.965</v>
      </c>
      <c r="M130" s="311">
        <v>26301.772000000001</v>
      </c>
      <c r="N130" s="312">
        <f t="shared" si="29"/>
        <v>264888.17499999999</v>
      </c>
    </row>
    <row r="131" spans="1:14">
      <c r="A131" s="50" t="s">
        <v>392</v>
      </c>
      <c r="B131" s="311">
        <v>17388.791000000001</v>
      </c>
      <c r="C131" s="311">
        <v>12170.885</v>
      </c>
      <c r="D131" s="311">
        <v>14477.876</v>
      </c>
      <c r="E131" s="311">
        <v>10438.166999999999</v>
      </c>
      <c r="F131" s="311">
        <v>4115.634</v>
      </c>
      <c r="G131" s="311">
        <v>3911.0630000000001</v>
      </c>
      <c r="H131" s="311">
        <v>10174.098</v>
      </c>
      <c r="I131" s="311">
        <v>10236.68</v>
      </c>
      <c r="J131" s="311">
        <v>13379.848</v>
      </c>
      <c r="K131" s="311">
        <v>11559.587</v>
      </c>
      <c r="L131" s="311">
        <v>13858.471</v>
      </c>
      <c r="M131" s="311">
        <v>17652.219000000001</v>
      </c>
      <c r="N131" s="312">
        <f t="shared" si="29"/>
        <v>139363.31899999999</v>
      </c>
    </row>
    <row r="132" spans="1:14">
      <c r="A132" s="266" t="s">
        <v>67</v>
      </c>
      <c r="B132" s="311">
        <v>24896.548999999999</v>
      </c>
      <c r="C132" s="311">
        <v>57586.379000000001</v>
      </c>
      <c r="D132" s="311">
        <v>38633.476000000002</v>
      </c>
      <c r="E132" s="311">
        <v>12010.038</v>
      </c>
      <c r="F132" s="311">
        <v>-586.80899999999997</v>
      </c>
      <c r="G132" s="311">
        <v>-842.79899999999998</v>
      </c>
      <c r="H132" s="311">
        <v>-965.89800000000002</v>
      </c>
      <c r="I132" s="311">
        <v>-704.62</v>
      </c>
      <c r="J132" s="311">
        <v>-285.39499999999998</v>
      </c>
      <c r="K132" s="311">
        <v>-789.65899999999999</v>
      </c>
      <c r="L132" s="311">
        <v>37572.631000000001</v>
      </c>
      <c r="M132" s="311">
        <v>16496.341</v>
      </c>
      <c r="N132" s="312">
        <f t="shared" si="29"/>
        <v>183020.234</v>
      </c>
    </row>
    <row r="133" spans="1:14">
      <c r="A133" s="266" t="s">
        <v>68</v>
      </c>
      <c r="B133" s="311">
        <v>92476.285999999993</v>
      </c>
      <c r="C133" s="311">
        <v>64568.944000000003</v>
      </c>
      <c r="D133" s="311">
        <v>101724.859</v>
      </c>
      <c r="E133" s="311">
        <v>86763.274000000005</v>
      </c>
      <c r="F133" s="311">
        <v>60804.362000000001</v>
      </c>
      <c r="G133" s="311">
        <v>34919.071000000004</v>
      </c>
      <c r="H133" s="311">
        <v>30768.406999999999</v>
      </c>
      <c r="I133" s="311">
        <v>-50.664000000000001</v>
      </c>
      <c r="J133" s="311">
        <v>53080.241999999998</v>
      </c>
      <c r="K133" s="311">
        <v>16056.191999999999</v>
      </c>
      <c r="L133" s="311">
        <v>71836.111000000004</v>
      </c>
      <c r="M133" s="311">
        <v>76486.820999999996</v>
      </c>
      <c r="N133" s="312">
        <f t="shared" si="29"/>
        <v>689433.90500000014</v>
      </c>
    </row>
    <row r="134" spans="1:14">
      <c r="A134" s="266" t="s">
        <v>69</v>
      </c>
      <c r="B134" s="311">
        <v>64475.309000000001</v>
      </c>
      <c r="C134" s="311">
        <v>79193.370999999999</v>
      </c>
      <c r="D134" s="311">
        <v>80414.206000000006</v>
      </c>
      <c r="E134" s="311">
        <v>6551.5330000000004</v>
      </c>
      <c r="F134" s="311">
        <v>8367.1139999999996</v>
      </c>
      <c r="G134" s="311">
        <v>18555.932000000001</v>
      </c>
      <c r="H134" s="311">
        <v>34932.142999999996</v>
      </c>
      <c r="I134" s="311">
        <v>24481.64</v>
      </c>
      <c r="J134" s="311">
        <v>45673.485000000001</v>
      </c>
      <c r="K134" s="311">
        <v>5334.19</v>
      </c>
      <c r="L134" s="311">
        <v>63349.381999999998</v>
      </c>
      <c r="M134" s="311">
        <v>49399.177000000003</v>
      </c>
      <c r="N134" s="312">
        <f t="shared" si="29"/>
        <v>480727.48200000002</v>
      </c>
    </row>
    <row r="135" spans="1:14">
      <c r="A135" s="266" t="s">
        <v>70</v>
      </c>
      <c r="B135" s="311">
        <v>99153.514999999999</v>
      </c>
      <c r="C135" s="311">
        <v>58125.73</v>
      </c>
      <c r="D135" s="311">
        <v>83595.983999999997</v>
      </c>
      <c r="E135" s="311">
        <v>30120.025000000001</v>
      </c>
      <c r="F135" s="311">
        <v>45000.803</v>
      </c>
      <c r="G135" s="311">
        <v>78622.649999999994</v>
      </c>
      <c r="H135" s="311">
        <v>81931.807000000001</v>
      </c>
      <c r="I135" s="311">
        <v>56906.091999999997</v>
      </c>
      <c r="J135" s="311">
        <v>7758.4380000000001</v>
      </c>
      <c r="K135" s="311">
        <v>70035.721000000005</v>
      </c>
      <c r="L135" s="311">
        <v>72693.23</v>
      </c>
      <c r="M135" s="311">
        <v>98675.585999999996</v>
      </c>
      <c r="N135" s="312">
        <f t="shared" si="29"/>
        <v>782619.58100000001</v>
      </c>
    </row>
    <row r="136" spans="1:14">
      <c r="A136" s="266" t="s">
        <v>138</v>
      </c>
      <c r="B136" s="311">
        <v>0</v>
      </c>
      <c r="C136" s="311">
        <v>0</v>
      </c>
      <c r="D136" s="311">
        <v>0</v>
      </c>
      <c r="E136" s="311">
        <v>0</v>
      </c>
      <c r="F136" s="311">
        <v>0</v>
      </c>
      <c r="G136" s="311">
        <v>0</v>
      </c>
      <c r="H136" s="311">
        <v>0</v>
      </c>
      <c r="I136" s="311">
        <v>0</v>
      </c>
      <c r="J136" s="311">
        <v>0</v>
      </c>
      <c r="K136" s="311">
        <v>0</v>
      </c>
      <c r="L136" s="311">
        <v>0</v>
      </c>
      <c r="M136" s="311">
        <v>0</v>
      </c>
      <c r="N136" s="312">
        <f t="shared" si="29"/>
        <v>0</v>
      </c>
    </row>
    <row r="137" spans="1:14">
      <c r="A137" s="266" t="s">
        <v>139</v>
      </c>
      <c r="B137" s="311">
        <v>60481.302630000006</v>
      </c>
      <c r="C137" s="311">
        <v>43779.439109999999</v>
      </c>
      <c r="D137" s="311">
        <v>27214.25216</v>
      </c>
      <c r="E137" s="311">
        <v>9803.9614000000001</v>
      </c>
      <c r="F137" s="311">
        <v>19087.828539999999</v>
      </c>
      <c r="G137" s="311">
        <v>20727.463530000001</v>
      </c>
      <c r="H137" s="311">
        <v>11745.700339999999</v>
      </c>
      <c r="I137" s="311">
        <v>-175.27670999999998</v>
      </c>
      <c r="J137" s="311">
        <v>1776.3486399999999</v>
      </c>
      <c r="K137" s="311">
        <v>41648.198360000002</v>
      </c>
      <c r="L137" s="311">
        <v>23383.965100000001</v>
      </c>
      <c r="M137" s="311">
        <v>53772.948899999996</v>
      </c>
      <c r="N137" s="312">
        <f t="shared" si="29"/>
        <v>313246.13200000004</v>
      </c>
    </row>
    <row r="138" spans="1:14">
      <c r="A138" s="266" t="s">
        <v>148</v>
      </c>
      <c r="B138" s="311">
        <v>0</v>
      </c>
      <c r="C138" s="311">
        <v>0</v>
      </c>
      <c r="D138" s="311">
        <v>0</v>
      </c>
      <c r="E138" s="311">
        <v>0</v>
      </c>
      <c r="F138" s="311">
        <v>0</v>
      </c>
      <c r="G138" s="311">
        <v>0</v>
      </c>
      <c r="H138" s="311">
        <v>0</v>
      </c>
      <c r="I138" s="311">
        <v>0</v>
      </c>
      <c r="J138" s="311">
        <v>0</v>
      </c>
      <c r="K138" s="311">
        <v>0</v>
      </c>
      <c r="L138" s="311">
        <v>0</v>
      </c>
      <c r="M138" s="311">
        <v>0</v>
      </c>
      <c r="N138" s="312">
        <f>SUM(B138:M138)</f>
        <v>0</v>
      </c>
    </row>
    <row r="139" spans="1:14">
      <c r="A139" s="266" t="s">
        <v>25</v>
      </c>
      <c r="B139" s="311">
        <v>16591.163840000001</v>
      </c>
      <c r="C139" s="311">
        <v>20111.888070000001</v>
      </c>
      <c r="D139" s="311">
        <v>18863.91502</v>
      </c>
      <c r="E139" s="311">
        <v>15773.75452</v>
      </c>
      <c r="F139" s="311">
        <v>22956.974739999998</v>
      </c>
      <c r="G139" s="311">
        <v>13572.556430000001</v>
      </c>
      <c r="H139" s="311">
        <v>11205.746570000001</v>
      </c>
      <c r="I139" s="311">
        <v>13403.735550000001</v>
      </c>
      <c r="J139" s="311">
        <v>12635.33683</v>
      </c>
      <c r="K139" s="311">
        <v>16394.088789999998</v>
      </c>
      <c r="L139" s="311">
        <v>20431.796120000003</v>
      </c>
      <c r="M139" s="311">
        <v>21552.326639999999</v>
      </c>
      <c r="N139" s="312">
        <f>SUM(B139:M139)</f>
        <v>203493.28311999998</v>
      </c>
    </row>
    <row r="140" spans="1:14">
      <c r="A140" s="266" t="s">
        <v>168</v>
      </c>
      <c r="B140" s="311">
        <v>94580.593799999988</v>
      </c>
      <c r="C140" s="311">
        <v>71589.646500000003</v>
      </c>
      <c r="D140" s="311">
        <v>64987.149999999994</v>
      </c>
      <c r="E140" s="311">
        <v>42431.855500000005</v>
      </c>
      <c r="F140" s="311">
        <v>32106.964699999993</v>
      </c>
      <c r="G140" s="311">
        <v>38543.064699999995</v>
      </c>
      <c r="H140" s="311">
        <v>46416.815300000002</v>
      </c>
      <c r="I140" s="311">
        <v>47514.636100000003</v>
      </c>
      <c r="J140" s="311">
        <v>53186.234400000001</v>
      </c>
      <c r="K140" s="311">
        <v>39407.583300000006</v>
      </c>
      <c r="L140" s="311">
        <v>41234.372000000003</v>
      </c>
      <c r="M140" s="311">
        <v>57954.166700000009</v>
      </c>
      <c r="N140" s="312">
        <f>SUM(B140:M140)</f>
        <v>629953.0830000001</v>
      </c>
    </row>
    <row r="141" spans="1:14">
      <c r="A141" s="50" t="s">
        <v>149</v>
      </c>
      <c r="B141" s="274">
        <v>853.81500000000005</v>
      </c>
      <c r="C141" s="274">
        <v>1033.1110000000001</v>
      </c>
      <c r="D141" s="274">
        <v>61.816000000000003</v>
      </c>
      <c r="E141" s="274">
        <v>251.59800000000001</v>
      </c>
      <c r="F141" s="274">
        <v>228.45400000000001</v>
      </c>
      <c r="G141" s="274">
        <v>161.48699999999999</v>
      </c>
      <c r="H141" s="274">
        <v>135.08600000000001</v>
      </c>
      <c r="I141" s="274">
        <v>17.908999999999999</v>
      </c>
      <c r="J141" s="274">
        <v>46.658999999999999</v>
      </c>
      <c r="K141" s="274">
        <v>19.007000000000001</v>
      </c>
      <c r="L141" s="274">
        <v>40.396999999999998</v>
      </c>
      <c r="M141" s="274">
        <v>332.85199999999998</v>
      </c>
      <c r="N141" s="312">
        <f t="shared" ref="N141:N147" si="30">SUM(B141:M141)</f>
        <v>3182.1910000000003</v>
      </c>
    </row>
    <row r="142" spans="1:14">
      <c r="A142" s="266" t="s">
        <v>151</v>
      </c>
      <c r="B142" s="274">
        <v>720.38400000000001</v>
      </c>
      <c r="C142" s="274">
        <v>882.45799999999997</v>
      </c>
      <c r="D142" s="274">
        <v>52.615000000000002</v>
      </c>
      <c r="E142" s="274">
        <v>195.07300000000001</v>
      </c>
      <c r="F142" s="274">
        <v>94.757000000000005</v>
      </c>
      <c r="G142" s="274">
        <v>261.90899999999999</v>
      </c>
      <c r="H142" s="274">
        <v>35.287999999999997</v>
      </c>
      <c r="I142" s="274">
        <v>93.894000000000005</v>
      </c>
      <c r="J142" s="274">
        <v>7.67</v>
      </c>
      <c r="K142" s="274">
        <v>28.88</v>
      </c>
      <c r="L142" s="274">
        <v>53.08</v>
      </c>
      <c r="M142" s="274">
        <v>473.83699999999999</v>
      </c>
      <c r="N142" s="312">
        <f t="shared" si="30"/>
        <v>2899.8450000000007</v>
      </c>
    </row>
    <row r="143" spans="1:14">
      <c r="A143" s="266" t="s">
        <v>152</v>
      </c>
      <c r="B143" s="274">
        <v>460.18</v>
      </c>
      <c r="C143" s="274">
        <v>1095.008</v>
      </c>
      <c r="D143" s="274">
        <v>77.144000000000005</v>
      </c>
      <c r="E143" s="274">
        <v>70.123000000000005</v>
      </c>
      <c r="F143" s="274">
        <v>84.769000000000005</v>
      </c>
      <c r="G143" s="274">
        <v>123.08199999999999</v>
      </c>
      <c r="H143" s="274">
        <v>39.93</v>
      </c>
      <c r="I143" s="274">
        <v>15.407999999999999</v>
      </c>
      <c r="J143" s="274">
        <v>1.8839999999999999</v>
      </c>
      <c r="K143" s="274">
        <v>44.646999999999998</v>
      </c>
      <c r="L143" s="274">
        <v>20.587</v>
      </c>
      <c r="M143" s="274">
        <v>262.10000000000002</v>
      </c>
      <c r="N143" s="312">
        <f t="shared" si="30"/>
        <v>2294.8620000000001</v>
      </c>
    </row>
    <row r="144" spans="1:14">
      <c r="A144" s="266" t="s">
        <v>153</v>
      </c>
      <c r="B144" s="274">
        <v>-62.862000000000002</v>
      </c>
      <c r="C144" s="274">
        <v>409.18799999999999</v>
      </c>
      <c r="D144" s="274">
        <v>-4.4420000000000002</v>
      </c>
      <c r="E144" s="274">
        <v>151.20099999999999</v>
      </c>
      <c r="F144" s="274">
        <v>-18.018000000000001</v>
      </c>
      <c r="G144" s="274">
        <v>165.72300000000001</v>
      </c>
      <c r="H144" s="274">
        <v>13.038</v>
      </c>
      <c r="I144" s="274">
        <v>48.662999999999997</v>
      </c>
      <c r="J144" s="274">
        <v>-0.86199999999999999</v>
      </c>
      <c r="K144" s="274">
        <v>63.987000000000002</v>
      </c>
      <c r="L144" s="274">
        <v>1.3089999999999999</v>
      </c>
      <c r="M144" s="274">
        <v>239.416</v>
      </c>
      <c r="N144" s="312">
        <f t="shared" si="30"/>
        <v>1006.3409999999999</v>
      </c>
    </row>
    <row r="145" spans="1:14">
      <c r="A145" s="266" t="s">
        <v>150</v>
      </c>
      <c r="B145" s="313">
        <v>382.11</v>
      </c>
      <c r="C145" s="313">
        <v>314.25400000000002</v>
      </c>
      <c r="D145" s="313">
        <v>14.739000000000001</v>
      </c>
      <c r="E145" s="313">
        <v>94.786000000000001</v>
      </c>
      <c r="F145" s="313">
        <v>62.819000000000003</v>
      </c>
      <c r="G145" s="313">
        <v>-18.12</v>
      </c>
      <c r="H145" s="313">
        <v>7.0170000000000003</v>
      </c>
      <c r="I145" s="313">
        <v>-4.9459999999999997</v>
      </c>
      <c r="J145" s="313">
        <v>-12.34</v>
      </c>
      <c r="K145" s="313">
        <v>-11.243</v>
      </c>
      <c r="L145" s="313">
        <v>-19.559999999999999</v>
      </c>
      <c r="M145" s="313">
        <v>112.295</v>
      </c>
      <c r="N145" s="312">
        <f t="shared" si="30"/>
        <v>921.81100000000004</v>
      </c>
    </row>
    <row r="146" spans="1:14">
      <c r="A146" s="266" t="s">
        <v>154</v>
      </c>
      <c r="B146" s="313">
        <v>236.38</v>
      </c>
      <c r="C146" s="313">
        <v>316.34399999999999</v>
      </c>
      <c r="D146" s="313">
        <v>16.925000000000001</v>
      </c>
      <c r="E146" s="313">
        <v>128.16900000000001</v>
      </c>
      <c r="F146" s="313">
        <v>10.962</v>
      </c>
      <c r="G146" s="313">
        <v>60.396000000000001</v>
      </c>
      <c r="H146" s="313">
        <v>102.47799999999999</v>
      </c>
      <c r="I146" s="313">
        <v>16.364999999999998</v>
      </c>
      <c r="J146" s="313">
        <v>8.6069999999999993</v>
      </c>
      <c r="K146" s="313">
        <v>0</v>
      </c>
      <c r="L146" s="313">
        <v>-1.502</v>
      </c>
      <c r="M146" s="313">
        <v>66.06</v>
      </c>
      <c r="N146" s="312">
        <f t="shared" si="30"/>
        <v>961.18399999999974</v>
      </c>
    </row>
    <row r="147" spans="1:14">
      <c r="A147" s="314" t="s">
        <v>155</v>
      </c>
      <c r="B147" s="315">
        <v>-39.633000000000003</v>
      </c>
      <c r="C147" s="315">
        <v>582.84299999999996</v>
      </c>
      <c r="D147" s="315">
        <v>-46.575000000000003</v>
      </c>
      <c r="E147" s="315">
        <v>-35.825000000000003</v>
      </c>
      <c r="F147" s="315">
        <v>40.042999999999999</v>
      </c>
      <c r="G147" s="315">
        <v>81.795000000000002</v>
      </c>
      <c r="H147" s="315">
        <v>43.904000000000003</v>
      </c>
      <c r="I147" s="315">
        <v>-13.875</v>
      </c>
      <c r="J147" s="315">
        <v>-24.38</v>
      </c>
      <c r="K147" s="315">
        <v>-31.036999999999999</v>
      </c>
      <c r="L147" s="315">
        <v>43.564</v>
      </c>
      <c r="M147" s="315">
        <v>56.368000000000002</v>
      </c>
      <c r="N147" s="316">
        <f t="shared" si="30"/>
        <v>657.19199999999989</v>
      </c>
    </row>
    <row r="148" spans="1:14">
      <c r="A148" s="266"/>
      <c r="N148" s="268"/>
    </row>
    <row r="149" spans="1:14">
      <c r="A149" s="266"/>
      <c r="B149" s="387" t="s">
        <v>353</v>
      </c>
      <c r="C149" s="387"/>
      <c r="D149" s="387"/>
      <c r="E149" s="387"/>
      <c r="F149" s="387"/>
      <c r="G149" s="387"/>
      <c r="H149" s="387"/>
      <c r="I149" s="387"/>
      <c r="J149" s="387"/>
      <c r="K149" s="387"/>
      <c r="L149" s="387"/>
      <c r="M149" s="387"/>
      <c r="N149" s="265"/>
    </row>
    <row r="150" spans="1:14">
      <c r="A150" s="264"/>
      <c r="B150" s="387">
        <f>$B$119</f>
        <v>2023</v>
      </c>
      <c r="C150" s="387"/>
      <c r="D150" s="387"/>
      <c r="E150" s="387"/>
      <c r="F150" s="387"/>
      <c r="G150" s="387"/>
      <c r="H150" s="387"/>
      <c r="I150" s="387"/>
      <c r="J150" s="387"/>
      <c r="K150" s="387"/>
      <c r="L150" s="387"/>
      <c r="M150" s="387"/>
      <c r="N150" s="265"/>
    </row>
    <row r="151" spans="1:14">
      <c r="A151" s="264" t="s">
        <v>34</v>
      </c>
      <c r="B151" s="16" t="s">
        <v>204</v>
      </c>
      <c r="C151" s="16" t="s">
        <v>205</v>
      </c>
      <c r="D151" s="16" t="s">
        <v>206</v>
      </c>
      <c r="E151" s="16" t="s">
        <v>207</v>
      </c>
      <c r="F151" s="16" t="s">
        <v>208</v>
      </c>
      <c r="G151" s="16" t="s">
        <v>209</v>
      </c>
      <c r="H151" s="16" t="s">
        <v>210</v>
      </c>
      <c r="I151" s="16" t="s">
        <v>211</v>
      </c>
      <c r="J151" s="16" t="s">
        <v>212</v>
      </c>
      <c r="K151" s="16" t="s">
        <v>213</v>
      </c>
      <c r="L151" s="16" t="s">
        <v>214</v>
      </c>
      <c r="M151" s="16" t="s">
        <v>215</v>
      </c>
      <c r="N151" s="310" t="s">
        <v>15</v>
      </c>
    </row>
    <row r="152" spans="1:14">
      <c r="A152" s="266"/>
      <c r="N152" s="268"/>
    </row>
    <row r="153" spans="1:14">
      <c r="A153" s="266" t="s">
        <v>60</v>
      </c>
      <c r="B153" s="286">
        <v>497.81</v>
      </c>
      <c r="C153" s="286">
        <v>669.89</v>
      </c>
      <c r="D153" s="286">
        <v>414.23</v>
      </c>
      <c r="E153" s="286">
        <v>0</v>
      </c>
      <c r="F153" s="286">
        <v>0</v>
      </c>
      <c r="G153" s="286">
        <v>0</v>
      </c>
      <c r="H153" s="286">
        <v>539.16</v>
      </c>
      <c r="I153" s="286">
        <v>744</v>
      </c>
      <c r="J153" s="286">
        <v>656.85</v>
      </c>
      <c r="K153" s="286">
        <v>570.79</v>
      </c>
      <c r="L153" s="286">
        <v>591.52</v>
      </c>
      <c r="M153" s="286">
        <v>385.42</v>
      </c>
      <c r="N153" s="317">
        <f t="shared" ref="N153:N168" si="31">SUM(B153:M153)</f>
        <v>5069.67</v>
      </c>
    </row>
    <row r="154" spans="1:14">
      <c r="A154" s="266" t="s">
        <v>61</v>
      </c>
      <c r="B154" s="286">
        <v>481.17</v>
      </c>
      <c r="C154" s="286">
        <v>447.74</v>
      </c>
      <c r="D154" s="286">
        <v>48.08</v>
      </c>
      <c r="E154" s="286">
        <v>0</v>
      </c>
      <c r="F154" s="286">
        <v>0</v>
      </c>
      <c r="G154" s="286">
        <v>0</v>
      </c>
      <c r="H154" s="286">
        <v>0</v>
      </c>
      <c r="I154" s="286">
        <v>0</v>
      </c>
      <c r="J154" s="286">
        <v>0</v>
      </c>
      <c r="K154" s="286">
        <v>0</v>
      </c>
      <c r="L154" s="286">
        <v>157.91</v>
      </c>
      <c r="M154" s="286">
        <v>36.33</v>
      </c>
      <c r="N154" s="317">
        <f t="shared" si="31"/>
        <v>1171.23</v>
      </c>
    </row>
    <row r="155" spans="1:14">
      <c r="A155" s="266" t="s">
        <v>62</v>
      </c>
      <c r="B155" s="286">
        <v>449.82</v>
      </c>
      <c r="C155" s="286">
        <v>501.1</v>
      </c>
      <c r="D155" s="286">
        <v>741.34</v>
      </c>
      <c r="E155" s="286">
        <v>720</v>
      </c>
      <c r="F155" s="286">
        <v>261.89999999999998</v>
      </c>
      <c r="G155" s="286">
        <v>718.74</v>
      </c>
      <c r="H155" s="286">
        <v>288.64999999999998</v>
      </c>
      <c r="I155" s="286">
        <v>384.21</v>
      </c>
      <c r="J155" s="286">
        <v>238.31</v>
      </c>
      <c r="K155" s="286">
        <v>246.48</v>
      </c>
      <c r="L155" s="286">
        <v>296.64</v>
      </c>
      <c r="M155" s="286">
        <v>477.54</v>
      </c>
      <c r="N155" s="317">
        <f t="shared" si="31"/>
        <v>5324.7300000000005</v>
      </c>
    </row>
    <row r="156" spans="1:14">
      <c r="A156" s="266" t="s">
        <v>63</v>
      </c>
      <c r="B156" s="286">
        <v>744</v>
      </c>
      <c r="C156" s="286">
        <v>400.63</v>
      </c>
      <c r="D156" s="286">
        <v>556.08000000000004</v>
      </c>
      <c r="E156" s="286">
        <v>684.58</v>
      </c>
      <c r="F156" s="286">
        <v>528.30999999999995</v>
      </c>
      <c r="G156" s="286">
        <v>159.22</v>
      </c>
      <c r="H156" s="286">
        <v>652.66</v>
      </c>
      <c r="I156" s="286">
        <v>174.98</v>
      </c>
      <c r="J156" s="286">
        <v>457.54</v>
      </c>
      <c r="K156" s="286">
        <v>289.47000000000003</v>
      </c>
      <c r="L156" s="286">
        <v>0</v>
      </c>
      <c r="M156" s="286">
        <v>491.69</v>
      </c>
      <c r="N156" s="317">
        <f t="shared" si="31"/>
        <v>5139.16</v>
      </c>
    </row>
    <row r="157" spans="1:14">
      <c r="A157" s="266" t="s">
        <v>64</v>
      </c>
      <c r="B157" s="286">
        <v>278.06</v>
      </c>
      <c r="C157" s="286">
        <v>672</v>
      </c>
      <c r="D157" s="286">
        <v>131.5</v>
      </c>
      <c r="E157" s="286">
        <v>705.04</v>
      </c>
      <c r="F157" s="286">
        <v>331.97</v>
      </c>
      <c r="G157" s="286">
        <v>720</v>
      </c>
      <c r="H157" s="286">
        <v>430.71</v>
      </c>
      <c r="I157" s="286">
        <v>0</v>
      </c>
      <c r="J157" s="286">
        <v>251.44</v>
      </c>
      <c r="K157" s="286">
        <v>744</v>
      </c>
      <c r="L157" s="286">
        <v>646.66999999999996</v>
      </c>
      <c r="M157" s="286">
        <v>335.94</v>
      </c>
      <c r="N157" s="317">
        <f t="shared" si="31"/>
        <v>5247.329999999999</v>
      </c>
    </row>
    <row r="158" spans="1:14">
      <c r="A158" s="266" t="s">
        <v>65</v>
      </c>
      <c r="B158" s="286">
        <v>622.94000000000005</v>
      </c>
      <c r="C158" s="286">
        <v>477.2</v>
      </c>
      <c r="D158" s="286">
        <v>632.77</v>
      </c>
      <c r="E158" s="286">
        <v>685.96</v>
      </c>
      <c r="F158" s="286">
        <v>647.75</v>
      </c>
      <c r="G158" s="286">
        <v>305.38</v>
      </c>
      <c r="H158" s="286">
        <v>516.58000000000004</v>
      </c>
      <c r="I158" s="286">
        <v>700.6</v>
      </c>
      <c r="J158" s="286">
        <v>632.34</v>
      </c>
      <c r="K158" s="286">
        <v>203.16</v>
      </c>
      <c r="L158" s="286">
        <v>0</v>
      </c>
      <c r="M158" s="286">
        <v>316.67</v>
      </c>
      <c r="N158" s="317">
        <f t="shared" si="31"/>
        <v>5741.35</v>
      </c>
    </row>
    <row r="159" spans="1:14">
      <c r="A159" s="266" t="s">
        <v>66</v>
      </c>
      <c r="B159" s="286">
        <v>595.82000000000005</v>
      </c>
      <c r="C159" s="286">
        <v>496.28</v>
      </c>
      <c r="D159" s="286">
        <v>743.56</v>
      </c>
      <c r="E159" s="286">
        <v>0</v>
      </c>
      <c r="F159" s="286">
        <v>478.18</v>
      </c>
      <c r="G159" s="286">
        <v>536.20000000000005</v>
      </c>
      <c r="H159" s="286">
        <v>657.55</v>
      </c>
      <c r="I159" s="286">
        <v>744</v>
      </c>
      <c r="J159" s="286">
        <v>694.71</v>
      </c>
      <c r="K159" s="286">
        <v>254.47</v>
      </c>
      <c r="L159" s="286">
        <v>699.53</v>
      </c>
      <c r="M159" s="286">
        <v>644.02</v>
      </c>
      <c r="N159" s="317">
        <f t="shared" si="31"/>
        <v>6544.32</v>
      </c>
    </row>
    <row r="160" spans="1:14">
      <c r="A160" s="266" t="s">
        <v>71</v>
      </c>
      <c r="B160" s="286">
        <v>702.84</v>
      </c>
      <c r="C160" s="286">
        <v>614.99</v>
      </c>
      <c r="D160" s="286">
        <v>723.83</v>
      </c>
      <c r="E160" s="286">
        <v>382.13</v>
      </c>
      <c r="F160" s="286">
        <v>305.35000000000002</v>
      </c>
      <c r="G160" s="286">
        <v>667.13</v>
      </c>
      <c r="H160" s="286">
        <v>700.1</v>
      </c>
      <c r="I160" s="286">
        <v>724.77</v>
      </c>
      <c r="J160" s="286">
        <v>712.27</v>
      </c>
      <c r="K160" s="286">
        <v>704.58</v>
      </c>
      <c r="L160" s="286">
        <v>656.47</v>
      </c>
      <c r="M160" s="286">
        <v>744</v>
      </c>
      <c r="N160" s="317">
        <f t="shared" si="31"/>
        <v>7638.46</v>
      </c>
    </row>
    <row r="161" spans="1:14">
      <c r="A161" s="266" t="s">
        <v>313</v>
      </c>
      <c r="B161" s="286">
        <v>734.12</v>
      </c>
      <c r="C161" s="286">
        <v>662.62</v>
      </c>
      <c r="D161" s="286">
        <v>734.16</v>
      </c>
      <c r="E161" s="286">
        <v>643.07000000000005</v>
      </c>
      <c r="F161" s="286">
        <v>545.04999999999995</v>
      </c>
      <c r="G161" s="286">
        <v>309.31</v>
      </c>
      <c r="H161" s="286">
        <v>661.06</v>
      </c>
      <c r="I161" s="286">
        <v>623.61</v>
      </c>
      <c r="J161" s="286">
        <v>708.88</v>
      </c>
      <c r="K161" s="286">
        <v>689.98</v>
      </c>
      <c r="L161" s="286">
        <v>685.48</v>
      </c>
      <c r="M161" s="286">
        <v>729.21</v>
      </c>
      <c r="N161" s="317">
        <f t="shared" si="31"/>
        <v>7726.55</v>
      </c>
    </row>
    <row r="162" spans="1:14">
      <c r="A162" s="50" t="s">
        <v>392</v>
      </c>
      <c r="B162" s="286">
        <v>674</v>
      </c>
      <c r="C162" s="286">
        <v>569</v>
      </c>
      <c r="D162" s="286">
        <v>646</v>
      </c>
      <c r="E162" s="286">
        <v>531</v>
      </c>
      <c r="F162" s="286">
        <v>269</v>
      </c>
      <c r="G162" s="286">
        <v>150</v>
      </c>
      <c r="H162" s="286">
        <v>400</v>
      </c>
      <c r="I162" s="286">
        <v>502</v>
      </c>
      <c r="J162" s="286">
        <v>570</v>
      </c>
      <c r="K162" s="286">
        <v>524</v>
      </c>
      <c r="L162" s="286">
        <v>606</v>
      </c>
      <c r="M162" s="286">
        <v>664</v>
      </c>
      <c r="N162" s="317">
        <f t="shared" si="31"/>
        <v>6105</v>
      </c>
    </row>
    <row r="163" spans="1:14">
      <c r="A163" s="266" t="s">
        <v>67</v>
      </c>
      <c r="B163" s="286">
        <v>286.3</v>
      </c>
      <c r="C163" s="286">
        <v>620.03</v>
      </c>
      <c r="D163" s="286">
        <v>364.86</v>
      </c>
      <c r="E163" s="286">
        <v>141.08000000000001</v>
      </c>
      <c r="F163" s="286">
        <v>0</v>
      </c>
      <c r="G163" s="286">
        <v>0</v>
      </c>
      <c r="H163" s="286">
        <v>0</v>
      </c>
      <c r="I163" s="286">
        <v>0</v>
      </c>
      <c r="J163" s="286">
        <v>0</v>
      </c>
      <c r="K163" s="286">
        <v>0</v>
      </c>
      <c r="L163" s="286">
        <v>470.69</v>
      </c>
      <c r="M163" s="286">
        <v>174.66</v>
      </c>
      <c r="N163" s="317">
        <f t="shared" si="31"/>
        <v>2057.62</v>
      </c>
    </row>
    <row r="164" spans="1:14">
      <c r="A164" s="266" t="s">
        <v>68</v>
      </c>
      <c r="B164" s="286">
        <v>744</v>
      </c>
      <c r="C164" s="286">
        <v>563.20000000000005</v>
      </c>
      <c r="D164" s="286">
        <v>744</v>
      </c>
      <c r="E164" s="286">
        <v>720</v>
      </c>
      <c r="F164" s="286">
        <v>596.4</v>
      </c>
      <c r="G164" s="286">
        <v>397.76</v>
      </c>
      <c r="H164" s="286">
        <v>336.4</v>
      </c>
      <c r="I164" s="286">
        <v>0</v>
      </c>
      <c r="J164" s="286">
        <v>527.15</v>
      </c>
      <c r="K164" s="286">
        <v>199.18</v>
      </c>
      <c r="L164" s="286">
        <v>720</v>
      </c>
      <c r="M164" s="286">
        <v>642</v>
      </c>
      <c r="N164" s="317">
        <f t="shared" si="31"/>
        <v>6190.0899999999992</v>
      </c>
    </row>
    <row r="165" spans="1:14">
      <c r="A165" s="266" t="s">
        <v>69</v>
      </c>
      <c r="B165" s="286">
        <v>617.32000000000005</v>
      </c>
      <c r="C165" s="286">
        <v>672</v>
      </c>
      <c r="D165" s="286">
        <v>744</v>
      </c>
      <c r="E165" s="286">
        <v>70.55</v>
      </c>
      <c r="F165" s="286">
        <v>105.3</v>
      </c>
      <c r="G165" s="286">
        <v>200.65</v>
      </c>
      <c r="H165" s="286">
        <v>406.85</v>
      </c>
      <c r="I165" s="286">
        <v>286.58</v>
      </c>
      <c r="J165" s="286">
        <v>478.63</v>
      </c>
      <c r="K165" s="286">
        <v>50.03</v>
      </c>
      <c r="L165" s="286">
        <v>640.61</v>
      </c>
      <c r="M165" s="286">
        <v>518.29</v>
      </c>
      <c r="N165" s="317">
        <f t="shared" si="31"/>
        <v>4790.8100000000004</v>
      </c>
    </row>
    <row r="166" spans="1:14">
      <c r="A166" s="266" t="s">
        <v>70</v>
      </c>
      <c r="B166" s="286">
        <v>744</v>
      </c>
      <c r="C166" s="286">
        <v>477.82</v>
      </c>
      <c r="D166" s="286">
        <v>733.97</v>
      </c>
      <c r="E166" s="286">
        <v>311.37</v>
      </c>
      <c r="F166" s="286">
        <v>441.35</v>
      </c>
      <c r="G166" s="286">
        <v>720</v>
      </c>
      <c r="H166" s="286">
        <v>744</v>
      </c>
      <c r="I166" s="286">
        <v>598.97</v>
      </c>
      <c r="J166" s="286">
        <v>97.94</v>
      </c>
      <c r="K166" s="286">
        <v>744</v>
      </c>
      <c r="L166" s="286">
        <v>720</v>
      </c>
      <c r="M166" s="286">
        <v>715.43</v>
      </c>
      <c r="N166" s="317">
        <f t="shared" si="31"/>
        <v>7048.85</v>
      </c>
    </row>
    <row r="167" spans="1:14">
      <c r="A167" s="266" t="s">
        <v>138</v>
      </c>
      <c r="B167" s="286">
        <v>0</v>
      </c>
      <c r="C167" s="286">
        <v>0</v>
      </c>
      <c r="D167" s="286">
        <v>0</v>
      </c>
      <c r="E167" s="286">
        <v>0</v>
      </c>
      <c r="F167" s="286">
        <v>0</v>
      </c>
      <c r="G167" s="286">
        <v>0</v>
      </c>
      <c r="H167" s="286">
        <v>0</v>
      </c>
      <c r="I167" s="286">
        <v>0</v>
      </c>
      <c r="J167" s="286">
        <v>0</v>
      </c>
      <c r="K167" s="286">
        <v>0</v>
      </c>
      <c r="L167" s="286">
        <v>0</v>
      </c>
      <c r="M167" s="286">
        <v>0</v>
      </c>
      <c r="N167" s="317">
        <f t="shared" si="31"/>
        <v>0</v>
      </c>
    </row>
    <row r="168" spans="1:14">
      <c r="A168" s="266" t="s">
        <v>139</v>
      </c>
      <c r="B168" s="286">
        <v>733</v>
      </c>
      <c r="C168" s="286">
        <v>631</v>
      </c>
      <c r="D168" s="286">
        <v>435</v>
      </c>
      <c r="E168" s="286">
        <v>131</v>
      </c>
      <c r="F168" s="286">
        <v>305</v>
      </c>
      <c r="G168" s="286">
        <v>340</v>
      </c>
      <c r="H168" s="286">
        <v>160</v>
      </c>
      <c r="I168" s="286">
        <v>0</v>
      </c>
      <c r="J168" s="286">
        <v>77</v>
      </c>
      <c r="K168" s="286">
        <v>522</v>
      </c>
      <c r="L168" s="286">
        <v>372</v>
      </c>
      <c r="M168" s="286">
        <v>715</v>
      </c>
      <c r="N168" s="317">
        <f t="shared" si="31"/>
        <v>4421</v>
      </c>
    </row>
    <row r="169" spans="1:14">
      <c r="A169" s="266" t="s">
        <v>148</v>
      </c>
      <c r="N169" s="268"/>
    </row>
    <row r="170" spans="1:14">
      <c r="A170" s="266" t="s">
        <v>25</v>
      </c>
      <c r="N170" s="268"/>
    </row>
    <row r="171" spans="1:14">
      <c r="A171" s="266" t="s">
        <v>168</v>
      </c>
      <c r="N171" s="268"/>
    </row>
    <row r="172" spans="1:14">
      <c r="A172" s="50" t="s">
        <v>149</v>
      </c>
      <c r="B172" s="286">
        <v>44.96</v>
      </c>
      <c r="C172" s="286">
        <v>52.06</v>
      </c>
      <c r="D172" s="286">
        <v>5.14</v>
      </c>
      <c r="E172" s="286">
        <v>13.42</v>
      </c>
      <c r="F172" s="286">
        <v>11.36</v>
      </c>
      <c r="G172" s="286">
        <v>9.57</v>
      </c>
      <c r="H172" s="286">
        <v>6.31</v>
      </c>
      <c r="I172" s="286">
        <v>1.71</v>
      </c>
      <c r="J172" s="286">
        <v>2.93</v>
      </c>
      <c r="K172" s="286">
        <v>2.2200000000000002</v>
      </c>
      <c r="L172" s="286">
        <v>5.67</v>
      </c>
      <c r="M172" s="286">
        <v>20.68</v>
      </c>
      <c r="N172" s="317">
        <f>SUM(B172:M172)</f>
        <v>176.03000000000003</v>
      </c>
    </row>
    <row r="173" spans="1:14">
      <c r="A173" s="266" t="s">
        <v>151</v>
      </c>
      <c r="B173" s="286">
        <v>35.78</v>
      </c>
      <c r="C173" s="286">
        <v>45.41</v>
      </c>
      <c r="D173" s="286">
        <v>3.6</v>
      </c>
      <c r="E173" s="286">
        <v>10.66</v>
      </c>
      <c r="F173" s="286">
        <v>4.6399999999999997</v>
      </c>
      <c r="G173" s="286">
        <v>14.3</v>
      </c>
      <c r="H173" s="286">
        <v>1.84</v>
      </c>
      <c r="I173" s="286">
        <v>5.57</v>
      </c>
      <c r="J173" s="286">
        <v>0.54</v>
      </c>
      <c r="K173" s="286">
        <v>2.83</v>
      </c>
      <c r="L173" s="286">
        <v>5.42</v>
      </c>
      <c r="M173" s="286">
        <v>25.24</v>
      </c>
      <c r="N173" s="317">
        <f t="shared" ref="N173:N178" si="32">SUM(B173:M173)</f>
        <v>155.82999999999998</v>
      </c>
    </row>
    <row r="174" spans="1:14">
      <c r="A174" s="266" t="s">
        <v>152</v>
      </c>
      <c r="B174" s="286">
        <v>47.51</v>
      </c>
      <c r="C174" s="286">
        <v>88.41</v>
      </c>
      <c r="D174" s="286">
        <v>5.26</v>
      </c>
      <c r="E174" s="286">
        <v>27.39</v>
      </c>
      <c r="F174" s="286">
        <v>9.4700000000000006</v>
      </c>
      <c r="G174" s="286">
        <v>7.51</v>
      </c>
      <c r="H174" s="286">
        <v>2.33</v>
      </c>
      <c r="I174" s="286">
        <v>1.6</v>
      </c>
      <c r="J174" s="286">
        <v>0.7</v>
      </c>
      <c r="K174" s="286">
        <v>2.6</v>
      </c>
      <c r="L174" s="286">
        <v>1.21</v>
      </c>
      <c r="M174" s="286">
        <v>14.48</v>
      </c>
      <c r="N174" s="317">
        <f t="shared" si="32"/>
        <v>208.46999999999997</v>
      </c>
    </row>
    <row r="175" spans="1:14">
      <c r="A175" s="266" t="s">
        <v>153</v>
      </c>
      <c r="B175" s="286">
        <v>0.38</v>
      </c>
      <c r="C175" s="286">
        <v>34.33</v>
      </c>
      <c r="D175" s="286">
        <v>2.17</v>
      </c>
      <c r="E175" s="286">
        <v>5.98</v>
      </c>
      <c r="F175" s="286">
        <v>0.55000000000000004</v>
      </c>
      <c r="G175" s="286">
        <v>8.8000000000000007</v>
      </c>
      <c r="H175" s="286">
        <v>1.65</v>
      </c>
      <c r="I175" s="286">
        <v>3.49</v>
      </c>
      <c r="J175" s="286">
        <v>0.98</v>
      </c>
      <c r="K175" s="286">
        <v>1.29</v>
      </c>
      <c r="L175" s="286">
        <v>0.98</v>
      </c>
      <c r="M175" s="286">
        <v>13.6</v>
      </c>
      <c r="N175" s="317">
        <f t="shared" si="32"/>
        <v>74.199999999999989</v>
      </c>
    </row>
    <row r="176" spans="1:14">
      <c r="A176" s="50" t="s">
        <v>150</v>
      </c>
      <c r="B176" s="286">
        <v>5.92</v>
      </c>
      <c r="C176" s="286">
        <v>16.53</v>
      </c>
      <c r="D176" s="286">
        <v>0.94</v>
      </c>
      <c r="E176" s="286">
        <v>4.2699999999999996</v>
      </c>
      <c r="F176" s="286">
        <v>3.68</v>
      </c>
      <c r="G176" s="286">
        <v>0</v>
      </c>
      <c r="H176" s="286">
        <v>1.1399999999999999</v>
      </c>
      <c r="I176" s="286">
        <v>0.63</v>
      </c>
      <c r="J176" s="286">
        <v>0.31</v>
      </c>
      <c r="K176" s="286">
        <v>0.79</v>
      </c>
      <c r="L176" s="286">
        <v>0</v>
      </c>
      <c r="M176" s="286">
        <v>6.95</v>
      </c>
      <c r="N176" s="317">
        <f t="shared" si="32"/>
        <v>41.160000000000011</v>
      </c>
    </row>
    <row r="177" spans="1:14">
      <c r="A177" s="266" t="s">
        <v>154</v>
      </c>
      <c r="B177" s="286">
        <v>12.89</v>
      </c>
      <c r="C177" s="286">
        <v>30.36</v>
      </c>
      <c r="D177" s="286">
        <v>1.46</v>
      </c>
      <c r="E177" s="286">
        <v>6.58</v>
      </c>
      <c r="F177" s="286">
        <v>1.48</v>
      </c>
      <c r="G177" s="286">
        <v>3.91</v>
      </c>
      <c r="H177" s="286">
        <v>5.58</v>
      </c>
      <c r="I177" s="286">
        <v>0.38</v>
      </c>
      <c r="J177" s="286">
        <v>0.66</v>
      </c>
      <c r="K177" s="286">
        <v>0</v>
      </c>
      <c r="L177" s="286">
        <v>0.28000000000000003</v>
      </c>
      <c r="M177" s="286">
        <v>3.83</v>
      </c>
      <c r="N177" s="317">
        <f t="shared" si="32"/>
        <v>67.41</v>
      </c>
    </row>
    <row r="178" spans="1:14" ht="15">
      <c r="A178" s="314" t="s">
        <v>155</v>
      </c>
      <c r="B178" s="167">
        <v>7.0000000000000007E-2</v>
      </c>
      <c r="C178" s="167">
        <v>28.14</v>
      </c>
      <c r="D178" s="167">
        <v>0</v>
      </c>
      <c r="E178" s="167">
        <v>0</v>
      </c>
      <c r="F178" s="167">
        <v>3.62</v>
      </c>
      <c r="G178" s="167">
        <v>6.25</v>
      </c>
      <c r="H178" s="167">
        <v>4.96</v>
      </c>
      <c r="I178" s="167">
        <v>1.26</v>
      </c>
      <c r="J178" s="167">
        <v>0.25</v>
      </c>
      <c r="K178" s="167">
        <v>0.01</v>
      </c>
      <c r="L178" s="167">
        <v>1.64</v>
      </c>
      <c r="M178" s="167">
        <v>5.66</v>
      </c>
      <c r="N178" s="318">
        <f t="shared" si="32"/>
        <v>51.86</v>
      </c>
    </row>
    <row r="179" spans="1:14">
      <c r="A179" s="266"/>
      <c r="N179" s="268"/>
    </row>
    <row r="180" spans="1:14">
      <c r="A180" s="266"/>
      <c r="N180" s="268"/>
    </row>
    <row r="181" spans="1:14">
      <c r="A181" s="266"/>
      <c r="B181" s="387" t="s">
        <v>354</v>
      </c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265"/>
    </row>
    <row r="182" spans="1:14">
      <c r="A182" s="264"/>
      <c r="B182" s="387">
        <f>$B$119</f>
        <v>2023</v>
      </c>
      <c r="C182" s="387"/>
      <c r="D182" s="387"/>
      <c r="E182" s="387"/>
      <c r="F182" s="387"/>
      <c r="G182" s="387"/>
      <c r="H182" s="387"/>
      <c r="I182" s="387"/>
      <c r="J182" s="387"/>
      <c r="K182" s="387"/>
      <c r="L182" s="387"/>
      <c r="M182" s="387"/>
      <c r="N182" s="265"/>
    </row>
    <row r="183" spans="1:14">
      <c r="A183" s="264" t="s">
        <v>34</v>
      </c>
      <c r="B183" s="19" t="s">
        <v>204</v>
      </c>
      <c r="C183" s="19" t="s">
        <v>205</v>
      </c>
      <c r="D183" s="19" t="s">
        <v>206</v>
      </c>
      <c r="E183" s="19" t="s">
        <v>207</v>
      </c>
      <c r="F183" s="19" t="s">
        <v>208</v>
      </c>
      <c r="G183" s="19" t="s">
        <v>209</v>
      </c>
      <c r="H183" s="19" t="s">
        <v>210</v>
      </c>
      <c r="I183" s="19" t="s">
        <v>211</v>
      </c>
      <c r="J183" s="19" t="s">
        <v>212</v>
      </c>
      <c r="K183" s="19" t="s">
        <v>213</v>
      </c>
      <c r="L183" s="19" t="s">
        <v>214</v>
      </c>
      <c r="M183" s="19" t="s">
        <v>215</v>
      </c>
      <c r="N183" s="319" t="s">
        <v>15</v>
      </c>
    </row>
    <row r="184" spans="1:14">
      <c r="A184" s="266"/>
      <c r="N184" s="268"/>
    </row>
    <row r="185" spans="1:14">
      <c r="A185" s="266" t="s">
        <v>60</v>
      </c>
      <c r="B185" s="304">
        <f>IF(B122&lt;=0,"N/A",B124/B153)</f>
        <v>91.995267270645414</v>
      </c>
      <c r="C185" s="304">
        <f t="shared" ref="C185:M185" si="33">IF(C122&lt;=0,"N/A",C124/C153)</f>
        <v>85.024380122109605</v>
      </c>
      <c r="D185" s="304">
        <f t="shared" si="33"/>
        <v>178.61523791130529</v>
      </c>
      <c r="E185" s="304" t="str">
        <f t="shared" si="33"/>
        <v>N/A</v>
      </c>
      <c r="F185" s="304" t="str">
        <f t="shared" si="33"/>
        <v>N/A</v>
      </c>
      <c r="G185" s="304" t="str">
        <f t="shared" si="33"/>
        <v>N/A</v>
      </c>
      <c r="H185" s="304">
        <f t="shared" si="33"/>
        <v>41.640283032865945</v>
      </c>
      <c r="I185" s="304">
        <f t="shared" si="33"/>
        <v>38.447032258064517</v>
      </c>
      <c r="J185" s="304">
        <f t="shared" si="33"/>
        <v>26.708489000532847</v>
      </c>
      <c r="K185" s="304">
        <f t="shared" si="33"/>
        <v>36.896403230610211</v>
      </c>
      <c r="L185" s="304">
        <f t="shared" si="33"/>
        <v>47.20972748174195</v>
      </c>
      <c r="M185" s="304">
        <f t="shared" si="33"/>
        <v>118.06574386383684</v>
      </c>
      <c r="N185" s="269">
        <f t="shared" ref="N185:N198" si="34">IF(N153=0,"n/a",N122/N153)</f>
        <v>91.612297250116882</v>
      </c>
    </row>
    <row r="186" spans="1:14">
      <c r="A186" s="266" t="s">
        <v>61</v>
      </c>
      <c r="B186" s="304">
        <f t="shared" ref="B186:M198" si="35">IF(B123&lt;=0,"N/A",B125/B154)</f>
        <v>147.00406924787498</v>
      </c>
      <c r="C186" s="304">
        <f t="shared" si="35"/>
        <v>95.032324563362664</v>
      </c>
      <c r="D186" s="304">
        <f t="shared" si="35"/>
        <v>1111.3025998336107</v>
      </c>
      <c r="E186" s="304" t="str">
        <f t="shared" si="35"/>
        <v>N/A</v>
      </c>
      <c r="F186" s="304" t="str">
        <f t="shared" si="35"/>
        <v>N/A</v>
      </c>
      <c r="G186" s="304" t="str">
        <f t="shared" si="35"/>
        <v>N/A</v>
      </c>
      <c r="H186" s="304" t="str">
        <f t="shared" si="35"/>
        <v>N/A</v>
      </c>
      <c r="I186" s="304" t="str">
        <f t="shared" si="35"/>
        <v>N/A</v>
      </c>
      <c r="J186" s="304" t="str">
        <f t="shared" si="35"/>
        <v>N/A</v>
      </c>
      <c r="K186" s="304" t="str">
        <f t="shared" si="35"/>
        <v>N/A</v>
      </c>
      <c r="L186" s="304">
        <f t="shared" si="35"/>
        <v>0</v>
      </c>
      <c r="M186" s="304">
        <f t="shared" si="35"/>
        <v>1143.3595375722543</v>
      </c>
      <c r="N186" s="269">
        <f t="shared" si="34"/>
        <v>98.327000674504575</v>
      </c>
    </row>
    <row r="187" spans="1:14">
      <c r="A187" s="266" t="s">
        <v>62</v>
      </c>
      <c r="B187" s="304">
        <f t="shared" si="35"/>
        <v>38.75443066115335</v>
      </c>
      <c r="C187" s="304">
        <f t="shared" si="35"/>
        <v>81.802057473558165</v>
      </c>
      <c r="D187" s="304">
        <f t="shared" si="35"/>
        <v>9.9294871448997757</v>
      </c>
      <c r="E187" s="304">
        <f t="shared" si="35"/>
        <v>64.612533333333332</v>
      </c>
      <c r="F187" s="304">
        <f t="shared" si="35"/>
        <v>78.617743413516621</v>
      </c>
      <c r="G187" s="304">
        <f t="shared" si="35"/>
        <v>66.485087792525803</v>
      </c>
      <c r="H187" s="304">
        <f t="shared" si="35"/>
        <v>97.234235232981121</v>
      </c>
      <c r="I187" s="304">
        <f t="shared" si="35"/>
        <v>-2.1863043648005001E-4</v>
      </c>
      <c r="J187" s="304">
        <f t="shared" si="35"/>
        <v>67.131635264990976</v>
      </c>
      <c r="K187" s="304">
        <f t="shared" si="35"/>
        <v>206.87965757870822</v>
      </c>
      <c r="L187" s="304">
        <f t="shared" si="35"/>
        <v>147.34240156418556</v>
      </c>
      <c r="M187" s="304">
        <f t="shared" si="35"/>
        <v>45.236866021694517</v>
      </c>
      <c r="N187" s="269">
        <f t="shared" si="34"/>
        <v>92.699574626319091</v>
      </c>
    </row>
    <row r="188" spans="1:14">
      <c r="A188" s="266" t="s">
        <v>63</v>
      </c>
      <c r="B188" s="304">
        <f t="shared" si="35"/>
        <v>52.015721774193551</v>
      </c>
      <c r="C188" s="304">
        <f t="shared" si="35"/>
        <v>84.832548735741213</v>
      </c>
      <c r="D188" s="304">
        <f t="shared" si="35"/>
        <v>69.779486764494308</v>
      </c>
      <c r="E188" s="304">
        <f t="shared" si="35"/>
        <v>70.354085716789854</v>
      </c>
      <c r="F188" s="304">
        <f t="shared" si="35"/>
        <v>86.797016902954724</v>
      </c>
      <c r="G188" s="304">
        <f t="shared" si="35"/>
        <v>131.34136415023238</v>
      </c>
      <c r="H188" s="304">
        <f t="shared" si="35"/>
        <v>52.497913155394848</v>
      </c>
      <c r="I188" s="304">
        <f t="shared" si="35"/>
        <v>256.16455023431251</v>
      </c>
      <c r="J188" s="304">
        <f t="shared" si="35"/>
        <v>91.968693447567418</v>
      </c>
      <c r="K188" s="304">
        <f t="shared" si="35"/>
        <v>47.151532110408674</v>
      </c>
      <c r="L188" s="304" t="str">
        <f t="shared" si="35"/>
        <v>N/A</v>
      </c>
      <c r="M188" s="304">
        <f t="shared" si="35"/>
        <v>36.689188309707333</v>
      </c>
      <c r="N188" s="269">
        <f t="shared" si="34"/>
        <v>89.448859346663653</v>
      </c>
    </row>
    <row r="189" spans="1:14">
      <c r="A189" s="266" t="s">
        <v>64</v>
      </c>
      <c r="B189" s="304">
        <f t="shared" si="35"/>
        <v>226.82878515428325</v>
      </c>
      <c r="C189" s="304">
        <f t="shared" si="35"/>
        <v>64.571062499999996</v>
      </c>
      <c r="D189" s="304">
        <f t="shared" si="35"/>
        <v>501.94180988593155</v>
      </c>
      <c r="E189" s="304">
        <f t="shared" si="35"/>
        <v>-0.27767786224895041</v>
      </c>
      <c r="F189" s="304">
        <f t="shared" si="35"/>
        <v>150.46161400126516</v>
      </c>
      <c r="G189" s="304">
        <f t="shared" si="35"/>
        <v>82.664100000000005</v>
      </c>
      <c r="H189" s="304">
        <f t="shared" si="35"/>
        <v>157.51344524157784</v>
      </c>
      <c r="I189" s="304" t="str">
        <f t="shared" si="35"/>
        <v>N/A</v>
      </c>
      <c r="J189" s="304">
        <f t="shared" si="35"/>
        <v>292.60460944957049</v>
      </c>
      <c r="K189" s="304">
        <f t="shared" si="35"/>
        <v>34.948662634408599</v>
      </c>
      <c r="L189" s="304">
        <f t="shared" si="35"/>
        <v>99.166706357183728</v>
      </c>
      <c r="M189" s="304">
        <f t="shared" si="35"/>
        <v>174.68707804965172</v>
      </c>
      <c r="N189" s="269">
        <f t="shared" si="34"/>
        <v>64.994509016966731</v>
      </c>
    </row>
    <row r="190" spans="1:14">
      <c r="A190" s="266" t="s">
        <v>65</v>
      </c>
      <c r="B190" s="304">
        <f t="shared" si="35"/>
        <v>40.326188718014571</v>
      </c>
      <c r="C190" s="304">
        <f t="shared" si="35"/>
        <v>44.659136630343674</v>
      </c>
      <c r="D190" s="304">
        <f t="shared" si="35"/>
        <v>40.488461842375585</v>
      </c>
      <c r="E190" s="304">
        <f t="shared" si="35"/>
        <v>18.954743716834798</v>
      </c>
      <c r="F190" s="304">
        <f t="shared" si="35"/>
        <v>13.575796217676572</v>
      </c>
      <c r="G190" s="304">
        <f t="shared" si="35"/>
        <v>66.580339249459698</v>
      </c>
      <c r="H190" s="304">
        <f t="shared" si="35"/>
        <v>44.033998606217814</v>
      </c>
      <c r="I190" s="304">
        <f t="shared" si="35"/>
        <v>34.096447330859263</v>
      </c>
      <c r="J190" s="304">
        <f t="shared" si="35"/>
        <v>38.713035708637754</v>
      </c>
      <c r="K190" s="304">
        <f t="shared" si="35"/>
        <v>121.94364540263831</v>
      </c>
      <c r="L190" s="304" t="str">
        <f t="shared" si="35"/>
        <v>N/A</v>
      </c>
      <c r="M190" s="304">
        <f t="shared" si="35"/>
        <v>85.27221713455647</v>
      </c>
      <c r="N190" s="269">
        <f t="shared" si="34"/>
        <v>66.060250637916155</v>
      </c>
    </row>
    <row r="191" spans="1:14">
      <c r="A191" s="266" t="s">
        <v>66</v>
      </c>
      <c r="B191" s="304">
        <f t="shared" si="35"/>
        <v>45.626014568158162</v>
      </c>
      <c r="C191" s="304">
        <f t="shared" si="35"/>
        <v>47.60540823728541</v>
      </c>
      <c r="D191" s="304">
        <f t="shared" si="35"/>
        <v>35.196288127387163</v>
      </c>
      <c r="E191" s="304" t="str">
        <f t="shared" si="35"/>
        <v>N/A</v>
      </c>
      <c r="F191" s="304">
        <f t="shared" si="35"/>
        <v>39.212160692626213</v>
      </c>
      <c r="G191" s="304">
        <f t="shared" si="35"/>
        <v>18.054011562849681</v>
      </c>
      <c r="H191" s="304">
        <f t="shared" si="35"/>
        <v>31.881694167743902</v>
      </c>
      <c r="I191" s="304">
        <f t="shared" si="35"/>
        <v>25.702440860215056</v>
      </c>
      <c r="J191" s="304">
        <f t="shared" si="35"/>
        <v>33.354326265636018</v>
      </c>
      <c r="K191" s="304">
        <f t="shared" si="35"/>
        <v>89.173886902188869</v>
      </c>
      <c r="L191" s="304">
        <f t="shared" si="35"/>
        <v>33.359491372778869</v>
      </c>
      <c r="M191" s="304">
        <f t="shared" si="35"/>
        <v>40.839992546815317</v>
      </c>
      <c r="N191" s="269">
        <f t="shared" si="34"/>
        <v>99.389960454256524</v>
      </c>
    </row>
    <row r="192" spans="1:14">
      <c r="A192" s="266" t="s">
        <v>71</v>
      </c>
      <c r="B192" s="304">
        <f t="shared" si="35"/>
        <v>24.740753229753572</v>
      </c>
      <c r="C192" s="304">
        <f t="shared" si="35"/>
        <v>19.790378705344803</v>
      </c>
      <c r="D192" s="304">
        <f t="shared" si="35"/>
        <v>20.001762844866889</v>
      </c>
      <c r="E192" s="304">
        <f t="shared" si="35"/>
        <v>27.315748567241513</v>
      </c>
      <c r="F192" s="304">
        <f t="shared" si="35"/>
        <v>13.478414933682659</v>
      </c>
      <c r="G192" s="304">
        <f t="shared" si="35"/>
        <v>5.862520048566247</v>
      </c>
      <c r="H192" s="304">
        <f t="shared" si="35"/>
        <v>14.532349664333665</v>
      </c>
      <c r="I192" s="304">
        <f t="shared" si="35"/>
        <v>14.124039350414614</v>
      </c>
      <c r="J192" s="304">
        <f t="shared" si="35"/>
        <v>18.784797899672878</v>
      </c>
      <c r="K192" s="304">
        <f t="shared" si="35"/>
        <v>16.40635130148457</v>
      </c>
      <c r="L192" s="304">
        <f t="shared" si="35"/>
        <v>21.110593020244639</v>
      </c>
      <c r="M192" s="304">
        <f t="shared" si="35"/>
        <v>23.726100806451615</v>
      </c>
      <c r="N192" s="269">
        <f t="shared" si="34"/>
        <v>34.037144267299951</v>
      </c>
    </row>
    <row r="193" spans="1:14">
      <c r="A193" s="266" t="s">
        <v>313</v>
      </c>
      <c r="B193" s="304">
        <f t="shared" si="35"/>
        <v>33.913459652372907</v>
      </c>
      <c r="C193" s="304">
        <f t="shared" si="35"/>
        <v>86.907094564003501</v>
      </c>
      <c r="D193" s="304">
        <f t="shared" si="35"/>
        <v>52.622692601067889</v>
      </c>
      <c r="E193" s="304">
        <f t="shared" si="35"/>
        <v>18.676097469948839</v>
      </c>
      <c r="F193" s="304">
        <f t="shared" si="35"/>
        <v>-1.0766149894505093</v>
      </c>
      <c r="G193" s="304">
        <f t="shared" si="35"/>
        <v>-2.724771265073874</v>
      </c>
      <c r="H193" s="304">
        <f t="shared" si="35"/>
        <v>-1.4611351465827611</v>
      </c>
      <c r="I193" s="304">
        <f t="shared" si="35"/>
        <v>-1.1299049085165407</v>
      </c>
      <c r="J193" s="304">
        <f t="shared" si="35"/>
        <v>-0.40259987586051232</v>
      </c>
      <c r="K193" s="304">
        <f t="shared" si="35"/>
        <v>-1.1444665062755441</v>
      </c>
      <c r="L193" s="304">
        <f t="shared" si="35"/>
        <v>54.812147692128143</v>
      </c>
      <c r="M193" s="304">
        <f t="shared" si="35"/>
        <v>22.62220896586717</v>
      </c>
      <c r="N193" s="269">
        <f t="shared" si="34"/>
        <v>34.282852631510828</v>
      </c>
    </row>
    <row r="194" spans="1:14">
      <c r="A194" s="50" t="s">
        <v>392</v>
      </c>
      <c r="B194" s="304">
        <f t="shared" si="35"/>
        <v>137.2051721068249</v>
      </c>
      <c r="C194" s="304">
        <f t="shared" si="35"/>
        <v>113.47793321616872</v>
      </c>
      <c r="D194" s="304">
        <f t="shared" si="35"/>
        <v>157.46882198142416</v>
      </c>
      <c r="E194" s="304">
        <f t="shared" si="35"/>
        <v>163.39599623352166</v>
      </c>
      <c r="F194" s="304">
        <f t="shared" si="35"/>
        <v>226.03852044609667</v>
      </c>
      <c r="G194" s="304">
        <f t="shared" si="35"/>
        <v>232.79380666666668</v>
      </c>
      <c r="H194" s="304">
        <f t="shared" si="35"/>
        <v>76.921017500000005</v>
      </c>
      <c r="I194" s="304">
        <f t="shared" si="35"/>
        <v>-0.10092430278884462</v>
      </c>
      <c r="J194" s="304">
        <f t="shared" si="35"/>
        <v>93.123231578947369</v>
      </c>
      <c r="K194" s="304">
        <f t="shared" si="35"/>
        <v>30.641587786259539</v>
      </c>
      <c r="L194" s="304">
        <f t="shared" si="35"/>
        <v>118.54143729372937</v>
      </c>
      <c r="M194" s="304">
        <f t="shared" si="35"/>
        <v>115.1909954819277</v>
      </c>
      <c r="N194" s="269">
        <f t="shared" si="34"/>
        <v>22.827734479934477</v>
      </c>
    </row>
    <row r="195" spans="1:14">
      <c r="A195" s="266" t="s">
        <v>67</v>
      </c>
      <c r="B195" s="304">
        <f t="shared" si="35"/>
        <v>225.20191756898359</v>
      </c>
      <c r="C195" s="304">
        <f t="shared" si="35"/>
        <v>127.72506330338855</v>
      </c>
      <c r="D195" s="304">
        <f t="shared" si="35"/>
        <v>220.39742915090721</v>
      </c>
      <c r="E195" s="304">
        <f t="shared" si="35"/>
        <v>46.438425007088178</v>
      </c>
      <c r="F195" s="304" t="str">
        <f t="shared" si="35"/>
        <v>N/A</v>
      </c>
      <c r="G195" s="304" t="str">
        <f t="shared" si="35"/>
        <v>N/A</v>
      </c>
      <c r="H195" s="304" t="str">
        <f t="shared" si="35"/>
        <v>N/A</v>
      </c>
      <c r="I195" s="304" t="str">
        <f t="shared" si="35"/>
        <v>N/A</v>
      </c>
      <c r="J195" s="304" t="str">
        <f t="shared" si="35"/>
        <v>N/A</v>
      </c>
      <c r="K195" s="304" t="str">
        <f t="shared" si="35"/>
        <v>N/A</v>
      </c>
      <c r="L195" s="304">
        <f t="shared" si="35"/>
        <v>134.58833202319997</v>
      </c>
      <c r="M195" s="304">
        <f t="shared" si="35"/>
        <v>282.83051070651555</v>
      </c>
      <c r="N195" s="269">
        <f t="shared" si="34"/>
        <v>88.947538418172456</v>
      </c>
    </row>
    <row r="196" spans="1:14">
      <c r="A196" s="266" t="s">
        <v>68</v>
      </c>
      <c r="B196" s="304">
        <f t="shared" si="35"/>
        <v>133.27085349462365</v>
      </c>
      <c r="C196" s="304">
        <f t="shared" si="35"/>
        <v>103.20619673295454</v>
      </c>
      <c r="D196" s="304">
        <f t="shared" si="35"/>
        <v>112.36019354838709</v>
      </c>
      <c r="E196" s="304">
        <f t="shared" si="35"/>
        <v>41.83336805555556</v>
      </c>
      <c r="F196" s="304">
        <f t="shared" si="35"/>
        <v>75.454062709590886</v>
      </c>
      <c r="G196" s="304">
        <f t="shared" si="35"/>
        <v>197.66354082864038</v>
      </c>
      <c r="H196" s="304">
        <f t="shared" si="35"/>
        <v>243.55471759809751</v>
      </c>
      <c r="I196" s="304" t="str">
        <f t="shared" si="35"/>
        <v>N/A</v>
      </c>
      <c r="J196" s="304">
        <f t="shared" si="35"/>
        <v>14.717704638148536</v>
      </c>
      <c r="K196" s="304">
        <f t="shared" si="35"/>
        <v>351.6202480168692</v>
      </c>
      <c r="L196" s="304">
        <f t="shared" si="35"/>
        <v>100.96281944444443</v>
      </c>
      <c r="M196" s="304">
        <f t="shared" si="35"/>
        <v>153.70028971962617</v>
      </c>
      <c r="N196" s="269">
        <f t="shared" si="34"/>
        <v>111.3770405599919</v>
      </c>
    </row>
    <row r="197" spans="1:14">
      <c r="A197" s="266" t="s">
        <v>69</v>
      </c>
      <c r="B197" s="304">
        <f t="shared" si="35"/>
        <v>0</v>
      </c>
      <c r="C197" s="304">
        <f t="shared" si="35"/>
        <v>0</v>
      </c>
      <c r="D197" s="304">
        <f t="shared" si="35"/>
        <v>0</v>
      </c>
      <c r="E197" s="304">
        <f t="shared" si="35"/>
        <v>0</v>
      </c>
      <c r="F197" s="304">
        <f t="shared" si="35"/>
        <v>0</v>
      </c>
      <c r="G197" s="304">
        <f t="shared" si="35"/>
        <v>0</v>
      </c>
      <c r="H197" s="304">
        <f t="shared" si="35"/>
        <v>0</v>
      </c>
      <c r="I197" s="304">
        <f t="shared" si="35"/>
        <v>0</v>
      </c>
      <c r="J197" s="304">
        <f t="shared" si="35"/>
        <v>0</v>
      </c>
      <c r="K197" s="304">
        <f t="shared" si="35"/>
        <v>0</v>
      </c>
      <c r="L197" s="304">
        <f t="shared" si="35"/>
        <v>0</v>
      </c>
      <c r="M197" s="304">
        <f t="shared" si="35"/>
        <v>0</v>
      </c>
      <c r="N197" s="269">
        <f t="shared" si="34"/>
        <v>100.34367507790958</v>
      </c>
    </row>
    <row r="198" spans="1:14">
      <c r="A198" s="266" t="s">
        <v>70</v>
      </c>
      <c r="B198" s="304">
        <f t="shared" si="35"/>
        <v>81.292073427419368</v>
      </c>
      <c r="C198" s="304">
        <f t="shared" si="35"/>
        <v>91.623287242057685</v>
      </c>
      <c r="D198" s="304">
        <f t="shared" si="35"/>
        <v>37.078153276019457</v>
      </c>
      <c r="E198" s="304">
        <f t="shared" si="35"/>
        <v>31.486531778912546</v>
      </c>
      <c r="F198" s="304">
        <f t="shared" si="35"/>
        <v>43.248733522147951</v>
      </c>
      <c r="G198" s="304">
        <f t="shared" si="35"/>
        <v>28.788143791666666</v>
      </c>
      <c r="H198" s="304">
        <f t="shared" si="35"/>
        <v>15.787231639784945</v>
      </c>
      <c r="I198" s="304">
        <f t="shared" si="35"/>
        <v>-0.29263019850743771</v>
      </c>
      <c r="J198" s="304">
        <f t="shared" si="35"/>
        <v>18.137110884214824</v>
      </c>
      <c r="K198" s="304">
        <f t="shared" si="35"/>
        <v>55.978761236559144</v>
      </c>
      <c r="L198" s="304">
        <f t="shared" si="35"/>
        <v>32.477729305555556</v>
      </c>
      <c r="M198" s="304">
        <f t="shared" si="35"/>
        <v>75.161719385544359</v>
      </c>
      <c r="N198" s="269">
        <f t="shared" si="34"/>
        <v>111.02798059257893</v>
      </c>
    </row>
    <row r="199" spans="1:14">
      <c r="A199" s="266" t="s">
        <v>138</v>
      </c>
      <c r="B199" s="304">
        <f>IF(B167=0,0,B136/B167)</f>
        <v>0</v>
      </c>
      <c r="C199" s="304">
        <f t="shared" ref="C199:M200" si="36">IF(C167=0,0,C136/C167)</f>
        <v>0</v>
      </c>
      <c r="D199" s="304">
        <f t="shared" si="36"/>
        <v>0</v>
      </c>
      <c r="E199" s="304">
        <f t="shared" si="36"/>
        <v>0</v>
      </c>
      <c r="F199" s="304">
        <f t="shared" si="36"/>
        <v>0</v>
      </c>
      <c r="G199" s="304">
        <f t="shared" si="36"/>
        <v>0</v>
      </c>
      <c r="H199" s="304">
        <f t="shared" si="36"/>
        <v>0</v>
      </c>
      <c r="I199" s="304">
        <f t="shared" si="36"/>
        <v>0</v>
      </c>
      <c r="J199" s="304">
        <f t="shared" si="36"/>
        <v>0</v>
      </c>
      <c r="K199" s="304">
        <f t="shared" si="36"/>
        <v>0</v>
      </c>
      <c r="L199" s="304">
        <f t="shared" si="36"/>
        <v>0</v>
      </c>
      <c r="M199" s="304">
        <f t="shared" si="36"/>
        <v>0</v>
      </c>
      <c r="N199" s="269">
        <f>IF(N167=0,0,N136/N167)</f>
        <v>0</v>
      </c>
    </row>
    <row r="200" spans="1:14">
      <c r="A200" s="266" t="s">
        <v>139</v>
      </c>
      <c r="B200" s="304">
        <f>IF(B168=0,0,B137/B168)</f>
        <v>82.512009045020477</v>
      </c>
      <c r="C200" s="304">
        <f t="shared" si="36"/>
        <v>69.381044548335979</v>
      </c>
      <c r="D200" s="304">
        <f t="shared" si="36"/>
        <v>62.561499218390807</v>
      </c>
      <c r="E200" s="304">
        <f t="shared" si="36"/>
        <v>74.839399999999998</v>
      </c>
      <c r="F200" s="304">
        <f t="shared" si="36"/>
        <v>62.58304439344262</v>
      </c>
      <c r="G200" s="304">
        <f t="shared" si="36"/>
        <v>60.96312802941177</v>
      </c>
      <c r="H200" s="304">
        <f t="shared" si="36"/>
        <v>73.410627124999991</v>
      </c>
      <c r="I200" s="304">
        <f t="shared" si="36"/>
        <v>0</v>
      </c>
      <c r="J200" s="304">
        <f t="shared" si="36"/>
        <v>23.069462857142856</v>
      </c>
      <c r="K200" s="304">
        <f t="shared" si="36"/>
        <v>79.785820613026829</v>
      </c>
      <c r="L200" s="304">
        <f t="shared" si="36"/>
        <v>62.860121236559145</v>
      </c>
      <c r="M200" s="304">
        <f t="shared" si="36"/>
        <v>75.206921538461529</v>
      </c>
      <c r="N200" s="269">
        <f>IF(N168=0,0,N137/N168)</f>
        <v>70.854135263515047</v>
      </c>
    </row>
    <row r="201" spans="1:14">
      <c r="A201" s="266" t="s">
        <v>148</v>
      </c>
      <c r="N201" s="268"/>
    </row>
    <row r="202" spans="1:14">
      <c r="A202" s="266" t="s">
        <v>25</v>
      </c>
      <c r="N202" s="268"/>
    </row>
    <row r="203" spans="1:14">
      <c r="A203" s="266" t="s">
        <v>168</v>
      </c>
      <c r="N203" s="268"/>
    </row>
    <row r="204" spans="1:14">
      <c r="A204" s="266" t="s">
        <v>149</v>
      </c>
      <c r="B204" s="304">
        <f>IF(B172=0,0,B141/B172)</f>
        <v>18.990547153024913</v>
      </c>
      <c r="C204" s="304">
        <f t="shared" ref="C204:N204" si="37">IF(C172=0,0,C141/C172)</f>
        <v>19.844621590472531</v>
      </c>
      <c r="D204" s="304">
        <f t="shared" si="37"/>
        <v>12.026459143968873</v>
      </c>
      <c r="E204" s="304">
        <f t="shared" si="37"/>
        <v>18.747988077496274</v>
      </c>
      <c r="F204" s="304">
        <f t="shared" si="37"/>
        <v>20.110387323943662</v>
      </c>
      <c r="G204" s="304">
        <f t="shared" si="37"/>
        <v>16.874294670846393</v>
      </c>
      <c r="H204" s="304">
        <f t="shared" si="37"/>
        <v>21.408240887480193</v>
      </c>
      <c r="I204" s="304">
        <f t="shared" si="37"/>
        <v>10.473099415204677</v>
      </c>
      <c r="J204" s="304">
        <f t="shared" si="37"/>
        <v>15.92457337883959</v>
      </c>
      <c r="K204" s="304">
        <f t="shared" si="37"/>
        <v>8.5617117117117107</v>
      </c>
      <c r="L204" s="304">
        <f t="shared" si="37"/>
        <v>7.1246913580246911</v>
      </c>
      <c r="M204" s="304">
        <f t="shared" si="37"/>
        <v>16.095357833655704</v>
      </c>
      <c r="N204" s="305">
        <f t="shared" si="37"/>
        <v>18.077549281372491</v>
      </c>
    </row>
    <row r="205" spans="1:14">
      <c r="A205" s="266" t="s">
        <v>151</v>
      </c>
      <c r="B205" s="304">
        <f t="shared" ref="B205:N209" si="38">IF(B173=0,0,B142/B173)</f>
        <v>20.133705980994968</v>
      </c>
      <c r="C205" s="304">
        <f t="shared" si="38"/>
        <v>19.43312045804889</v>
      </c>
      <c r="D205" s="304">
        <f t="shared" si="38"/>
        <v>14.615277777777777</v>
      </c>
      <c r="E205" s="304">
        <f t="shared" si="38"/>
        <v>18.299530956848031</v>
      </c>
      <c r="F205" s="304">
        <f t="shared" si="38"/>
        <v>20.421767241379314</v>
      </c>
      <c r="G205" s="304">
        <f t="shared" si="38"/>
        <v>18.315314685314682</v>
      </c>
      <c r="H205" s="304">
        <f t="shared" si="38"/>
        <v>19.178260869565214</v>
      </c>
      <c r="I205" s="304">
        <f t="shared" si="38"/>
        <v>16.857091561938958</v>
      </c>
      <c r="J205" s="304">
        <f t="shared" si="38"/>
        <v>14.203703703703702</v>
      </c>
      <c r="K205" s="304">
        <f t="shared" si="38"/>
        <v>10.204946996466431</v>
      </c>
      <c r="L205" s="304">
        <f t="shared" si="38"/>
        <v>9.793357933579335</v>
      </c>
      <c r="M205" s="304">
        <f t="shared" si="38"/>
        <v>18.77325673534073</v>
      </c>
      <c r="N205" s="305">
        <f t="shared" si="38"/>
        <v>18.609029070140544</v>
      </c>
    </row>
    <row r="206" spans="1:14">
      <c r="A206" s="266" t="s">
        <v>152</v>
      </c>
      <c r="B206" s="304">
        <f t="shared" si="38"/>
        <v>9.6859608503472963</v>
      </c>
      <c r="C206" s="304">
        <f t="shared" si="38"/>
        <v>12.385567243524489</v>
      </c>
      <c r="D206" s="304">
        <f t="shared" si="38"/>
        <v>14.666159695817493</v>
      </c>
      <c r="E206" s="304">
        <f t="shared" si="38"/>
        <v>2.5601679445052938</v>
      </c>
      <c r="F206" s="304">
        <f t="shared" si="38"/>
        <v>8.9513199577613509</v>
      </c>
      <c r="G206" s="304">
        <f t="shared" si="38"/>
        <v>16.389081225033287</v>
      </c>
      <c r="H206" s="304">
        <f t="shared" si="38"/>
        <v>17.137339055793991</v>
      </c>
      <c r="I206" s="304">
        <f t="shared" si="38"/>
        <v>9.629999999999999</v>
      </c>
      <c r="J206" s="304">
        <f t="shared" si="38"/>
        <v>2.6914285714285713</v>
      </c>
      <c r="K206" s="304">
        <f t="shared" si="38"/>
        <v>17.171923076923076</v>
      </c>
      <c r="L206" s="304">
        <f t="shared" si="38"/>
        <v>17.01404958677686</v>
      </c>
      <c r="M206" s="304">
        <f t="shared" si="38"/>
        <v>18.100828729281769</v>
      </c>
      <c r="N206" s="305">
        <f t="shared" si="38"/>
        <v>11.008116275723127</v>
      </c>
    </row>
    <row r="207" spans="1:14">
      <c r="A207" s="266" t="s">
        <v>153</v>
      </c>
      <c r="B207" s="304">
        <f t="shared" si="38"/>
        <v>-165.42631578947368</v>
      </c>
      <c r="C207" s="304">
        <f t="shared" si="38"/>
        <v>11.919254296533644</v>
      </c>
      <c r="D207" s="304">
        <f t="shared" si="38"/>
        <v>-2.0470046082949311</v>
      </c>
      <c r="E207" s="304">
        <f t="shared" si="38"/>
        <v>25.284448160535113</v>
      </c>
      <c r="F207" s="304">
        <f t="shared" si="38"/>
        <v>-32.76</v>
      </c>
      <c r="G207" s="304">
        <f t="shared" si="38"/>
        <v>18.832159090909091</v>
      </c>
      <c r="H207" s="304">
        <f t="shared" si="38"/>
        <v>7.9018181818181823</v>
      </c>
      <c r="I207" s="304">
        <f t="shared" si="38"/>
        <v>13.943553008595988</v>
      </c>
      <c r="J207" s="304">
        <f t="shared" si="38"/>
        <v>-0.87959183673469388</v>
      </c>
      <c r="K207" s="304">
        <f t="shared" si="38"/>
        <v>49.602325581395348</v>
      </c>
      <c r="L207" s="304">
        <f t="shared" si="38"/>
        <v>1.3357142857142856</v>
      </c>
      <c r="M207" s="304">
        <f t="shared" si="38"/>
        <v>17.604117647058825</v>
      </c>
      <c r="N207" s="305">
        <f t="shared" si="38"/>
        <v>13.562547169811321</v>
      </c>
    </row>
    <row r="208" spans="1:14">
      <c r="A208" s="266" t="s">
        <v>150</v>
      </c>
      <c r="B208" s="304">
        <f t="shared" si="38"/>
        <v>64.545608108108112</v>
      </c>
      <c r="C208" s="304">
        <f t="shared" si="38"/>
        <v>19.011131276467029</v>
      </c>
      <c r="D208" s="304">
        <f t="shared" si="38"/>
        <v>15.679787234042555</v>
      </c>
      <c r="E208" s="304">
        <f t="shared" si="38"/>
        <v>22.198126463700238</v>
      </c>
      <c r="F208" s="304">
        <f t="shared" si="38"/>
        <v>17.07038043478261</v>
      </c>
      <c r="G208" s="304">
        <f t="shared" si="38"/>
        <v>0</v>
      </c>
      <c r="H208" s="304">
        <f t="shared" si="38"/>
        <v>6.1552631578947379</v>
      </c>
      <c r="I208" s="304">
        <f t="shared" si="38"/>
        <v>-7.8507936507936504</v>
      </c>
      <c r="J208" s="304">
        <f t="shared" si="38"/>
        <v>-39.806451612903224</v>
      </c>
      <c r="K208" s="304">
        <f t="shared" si="38"/>
        <v>-14.231645569620254</v>
      </c>
      <c r="L208" s="304">
        <f t="shared" si="38"/>
        <v>0</v>
      </c>
      <c r="M208" s="304">
        <f t="shared" si="38"/>
        <v>16.157553956834533</v>
      </c>
      <c r="N208" s="305">
        <f t="shared" si="38"/>
        <v>22.395796890184641</v>
      </c>
    </row>
    <row r="209" spans="1:14">
      <c r="A209" s="266" t="s">
        <v>154</v>
      </c>
      <c r="B209" s="304">
        <f t="shared" si="38"/>
        <v>18.338246702870443</v>
      </c>
      <c r="C209" s="304">
        <f t="shared" si="38"/>
        <v>10.419762845849803</v>
      </c>
      <c r="D209" s="304">
        <f t="shared" si="38"/>
        <v>11.592465753424658</v>
      </c>
      <c r="E209" s="304">
        <f t="shared" si="38"/>
        <v>19.478571428571431</v>
      </c>
      <c r="F209" s="304">
        <f t="shared" si="38"/>
        <v>7.4067567567567565</v>
      </c>
      <c r="G209" s="304">
        <f t="shared" si="38"/>
        <v>15.446547314578005</v>
      </c>
      <c r="H209" s="304">
        <f t="shared" si="38"/>
        <v>18.365232974910391</v>
      </c>
      <c r="I209" s="304">
        <f t="shared" si="38"/>
        <v>43.065789473684205</v>
      </c>
      <c r="J209" s="304">
        <f t="shared" si="38"/>
        <v>13.040909090909089</v>
      </c>
      <c r="K209" s="304">
        <f t="shared" si="38"/>
        <v>0</v>
      </c>
      <c r="L209" s="304">
        <f t="shared" si="38"/>
        <v>-5.3642857142857139</v>
      </c>
      <c r="M209" s="304">
        <f t="shared" si="38"/>
        <v>17.248041775456919</v>
      </c>
      <c r="N209" s="305">
        <f t="shared" si="38"/>
        <v>14.258774662512977</v>
      </c>
    </row>
    <row r="210" spans="1:14">
      <c r="A210" s="281"/>
      <c r="B210" s="388" t="s">
        <v>375</v>
      </c>
      <c r="C210" s="388"/>
      <c r="D210" s="388"/>
      <c r="E210" s="388"/>
      <c r="F210" s="388"/>
      <c r="G210" s="388"/>
      <c r="H210" s="388"/>
      <c r="I210" s="388"/>
      <c r="J210" s="388"/>
      <c r="K210" s="388"/>
      <c r="L210" s="388"/>
      <c r="M210" s="388"/>
      <c r="N210" s="282"/>
    </row>
    <row r="211" spans="1:14">
      <c r="A211" s="264"/>
      <c r="B211" s="387">
        <f>$B$119</f>
        <v>2023</v>
      </c>
      <c r="C211" s="387"/>
      <c r="D211" s="387"/>
      <c r="E211" s="387"/>
      <c r="F211" s="387"/>
      <c r="G211" s="387"/>
      <c r="H211" s="387"/>
      <c r="I211" s="387"/>
      <c r="J211" s="387"/>
      <c r="K211" s="387"/>
      <c r="L211" s="387"/>
      <c r="M211" s="387"/>
      <c r="N211" s="265"/>
    </row>
    <row r="212" spans="1:14">
      <c r="A212" s="266" t="s">
        <v>0</v>
      </c>
      <c r="N212" s="268"/>
    </row>
    <row r="213" spans="1:14">
      <c r="A213" s="266" t="s">
        <v>355</v>
      </c>
      <c r="B213" s="155">
        <v>0</v>
      </c>
      <c r="C213" s="155">
        <v>0</v>
      </c>
      <c r="D213" s="155">
        <v>0</v>
      </c>
      <c r="E213" s="155">
        <v>0</v>
      </c>
      <c r="F213" s="155">
        <v>0</v>
      </c>
      <c r="G213" s="155">
        <v>0</v>
      </c>
      <c r="H213" s="155">
        <v>0</v>
      </c>
      <c r="I213" s="155">
        <v>0</v>
      </c>
      <c r="J213" s="155">
        <v>0</v>
      </c>
      <c r="K213" s="155">
        <v>0</v>
      </c>
      <c r="L213" s="155">
        <v>0</v>
      </c>
      <c r="M213" s="155">
        <v>0</v>
      </c>
      <c r="N213" s="61">
        <f>SUM(B213:M213)</f>
        <v>0</v>
      </c>
    </row>
    <row r="214" spans="1:14">
      <c r="A214" s="266" t="s">
        <v>356</v>
      </c>
      <c r="B214" s="155">
        <v>0</v>
      </c>
      <c r="C214" s="155">
        <v>0</v>
      </c>
      <c r="D214" s="155">
        <v>0</v>
      </c>
      <c r="E214" s="155">
        <v>0</v>
      </c>
      <c r="F214" s="155">
        <v>0</v>
      </c>
      <c r="G214" s="155">
        <v>0</v>
      </c>
      <c r="H214" s="155">
        <v>0</v>
      </c>
      <c r="I214" s="155">
        <v>0</v>
      </c>
      <c r="J214" s="155">
        <v>0</v>
      </c>
      <c r="K214" s="155">
        <v>0</v>
      </c>
      <c r="L214" s="155">
        <v>0</v>
      </c>
      <c r="M214" s="155">
        <v>0</v>
      </c>
      <c r="N214" s="61">
        <f t="shared" ref="N214:N231" si="39">SUM(B214:M214)</f>
        <v>0</v>
      </c>
    </row>
    <row r="215" spans="1:14">
      <c r="A215" s="266" t="s">
        <v>357</v>
      </c>
      <c r="B215" s="55">
        <v>874.125</v>
      </c>
      <c r="C215" s="55">
        <v>724.32500000000005</v>
      </c>
      <c r="D215" s="55">
        <v>752.2</v>
      </c>
      <c r="E215" s="55">
        <v>-57.274999999999999</v>
      </c>
      <c r="F215" s="55">
        <v>1394.7</v>
      </c>
      <c r="G215" s="55">
        <v>717.15</v>
      </c>
      <c r="H215" s="55">
        <v>856.35</v>
      </c>
      <c r="I215" s="55">
        <v>558.52499999999998</v>
      </c>
      <c r="J215" s="55">
        <v>562.27499999999998</v>
      </c>
      <c r="K215" s="55">
        <v>659.2</v>
      </c>
      <c r="L215" s="55">
        <v>582.9</v>
      </c>
      <c r="M215" s="55">
        <v>1539.2249999999999</v>
      </c>
      <c r="N215" s="61">
        <f t="shared" si="39"/>
        <v>9163.6999999999989</v>
      </c>
    </row>
    <row r="216" spans="1:14">
      <c r="A216" s="266" t="s">
        <v>358</v>
      </c>
      <c r="B216" s="55">
        <v>1146.4226999999998</v>
      </c>
      <c r="C216" s="55">
        <v>1089.5284999999999</v>
      </c>
      <c r="D216" s="55">
        <v>1086.8072999999999</v>
      </c>
      <c r="E216" s="55">
        <v>784.91719999999998</v>
      </c>
      <c r="F216" s="55">
        <v>90.33</v>
      </c>
      <c r="G216" s="55">
        <v>241.01689999999999</v>
      </c>
      <c r="H216" s="55">
        <v>1130.1386</v>
      </c>
      <c r="I216" s="55">
        <v>800.42160000000001</v>
      </c>
      <c r="J216" s="55">
        <v>1070.1268</v>
      </c>
      <c r="K216" s="55">
        <v>1008.1319999999999</v>
      </c>
      <c r="L216" s="55">
        <v>708.84519999999998</v>
      </c>
      <c r="M216" s="55">
        <v>1107.5476999999998</v>
      </c>
      <c r="N216" s="61">
        <f t="shared" si="39"/>
        <v>10264.234499999999</v>
      </c>
    </row>
    <row r="217" spans="1:14">
      <c r="A217" s="266" t="s">
        <v>359</v>
      </c>
      <c r="B217" s="55">
        <v>4964.4650000000001</v>
      </c>
      <c r="C217" s="55">
        <v>4919.0780000000004</v>
      </c>
      <c r="D217" s="55">
        <v>5369.71</v>
      </c>
      <c r="E217" s="55">
        <v>2583.3560000000002</v>
      </c>
      <c r="F217" s="55">
        <v>475.08800000000002</v>
      </c>
      <c r="G217" s="55">
        <v>3732.9070000000002</v>
      </c>
      <c r="H217" s="55">
        <v>3530.8530000000001</v>
      </c>
      <c r="I217" s="55">
        <v>3272.1350000000002</v>
      </c>
      <c r="J217" s="55">
        <v>4492.3549999999996</v>
      </c>
      <c r="K217" s="55">
        <v>4604.4880000000003</v>
      </c>
      <c r="L217" s="55">
        <v>2607.819</v>
      </c>
      <c r="M217" s="55">
        <v>4078.489</v>
      </c>
      <c r="N217" s="61">
        <f t="shared" si="39"/>
        <v>44630.743000000002</v>
      </c>
    </row>
    <row r="218" spans="1:14">
      <c r="A218" s="266" t="s">
        <v>360</v>
      </c>
      <c r="B218" s="55">
        <v>12143.8604</v>
      </c>
      <c r="C218" s="55">
        <v>8638.0301999999992</v>
      </c>
      <c r="D218" s="55">
        <v>9592.855599999999</v>
      </c>
      <c r="E218" s="55">
        <v>6642.2714000000005</v>
      </c>
      <c r="F218" s="55">
        <v>3295.2973999999999</v>
      </c>
      <c r="G218" s="55">
        <v>7221.5585000000001</v>
      </c>
      <c r="H218" s="55">
        <v>8325.3372999999992</v>
      </c>
      <c r="I218" s="55">
        <v>7456.2860000000001</v>
      </c>
      <c r="J218" s="55">
        <v>6903.3463000000002</v>
      </c>
      <c r="K218" s="55">
        <v>2502.4250999999999</v>
      </c>
      <c r="L218" s="55">
        <v>6792.1787000000004</v>
      </c>
      <c r="M218" s="55">
        <v>5562.8154000000004</v>
      </c>
      <c r="N218" s="61">
        <f t="shared" si="39"/>
        <v>85076.262300000002</v>
      </c>
    </row>
    <row r="219" spans="1:14">
      <c r="A219" s="266" t="s">
        <v>361</v>
      </c>
      <c r="B219" s="55">
        <v>3641.23</v>
      </c>
      <c r="C219" s="55">
        <v>1676.4380000000001</v>
      </c>
      <c r="D219" s="55">
        <v>764.39599999999996</v>
      </c>
      <c r="E219" s="55">
        <v>812.16300000000001</v>
      </c>
      <c r="F219" s="55">
        <v>727.14300000000003</v>
      </c>
      <c r="G219" s="55">
        <v>1488.7460000000001</v>
      </c>
      <c r="H219" s="55">
        <v>2278.4169999999999</v>
      </c>
      <c r="I219" s="55">
        <v>3615.0360000000001</v>
      </c>
      <c r="J219" s="55">
        <v>3228.9189999999999</v>
      </c>
      <c r="K219" s="55">
        <v>979.77</v>
      </c>
      <c r="L219" s="55">
        <v>1495.2</v>
      </c>
      <c r="M219" s="55">
        <v>2725.7359999999999</v>
      </c>
      <c r="N219" s="61">
        <f t="shared" si="39"/>
        <v>23433.194</v>
      </c>
    </row>
    <row r="220" spans="1:14">
      <c r="A220" s="266" t="s">
        <v>362</v>
      </c>
      <c r="B220" s="55">
        <v>7449.1019999999999</v>
      </c>
      <c r="C220" s="55">
        <v>2908.6460000000002</v>
      </c>
      <c r="D220" s="55">
        <v>1846.5640000000001</v>
      </c>
      <c r="E220" s="55">
        <v>2283.873</v>
      </c>
      <c r="F220" s="55">
        <v>153.55699999999999</v>
      </c>
      <c r="G220" s="55">
        <v>1968.8910000000001</v>
      </c>
      <c r="H220" s="55">
        <v>3093.06</v>
      </c>
      <c r="I220" s="55">
        <v>1459.3240000000001</v>
      </c>
      <c r="J220" s="55">
        <v>2958.5569999999998</v>
      </c>
      <c r="K220" s="55">
        <v>1800.7449999999999</v>
      </c>
      <c r="L220" s="55">
        <v>1368.518</v>
      </c>
      <c r="M220" s="55">
        <v>3645.3229999999999</v>
      </c>
      <c r="N220" s="61">
        <f t="shared" si="39"/>
        <v>30936.160000000003</v>
      </c>
    </row>
    <row r="221" spans="1:14">
      <c r="A221" s="266" t="s">
        <v>363</v>
      </c>
      <c r="B221" s="55">
        <v>6115.7250000000004</v>
      </c>
      <c r="C221" s="55">
        <v>4574.6480000000001</v>
      </c>
      <c r="D221" s="55">
        <v>6195.7529999999997</v>
      </c>
      <c r="E221" s="55">
        <v>4385.4210000000003</v>
      </c>
      <c r="F221" s="55">
        <v>2666.9259999999999</v>
      </c>
      <c r="G221" s="55">
        <v>3003.953</v>
      </c>
      <c r="H221" s="55">
        <v>4295.1840000000002</v>
      </c>
      <c r="I221" s="55">
        <v>3400.915</v>
      </c>
      <c r="J221" s="55">
        <v>4895.0889999999999</v>
      </c>
      <c r="K221" s="55">
        <v>4481.6559999999999</v>
      </c>
      <c r="L221" s="55">
        <v>3647.3049999999998</v>
      </c>
      <c r="M221" s="55">
        <v>5737.6930000000002</v>
      </c>
      <c r="N221" s="61">
        <f t="shared" si="39"/>
        <v>53400.268000000004</v>
      </c>
    </row>
    <row r="222" spans="1:14">
      <c r="A222" s="266" t="s">
        <v>364</v>
      </c>
      <c r="B222" s="55">
        <v>3455.0410000000002</v>
      </c>
      <c r="C222" s="55">
        <v>2402.723</v>
      </c>
      <c r="D222" s="55">
        <v>3259.7339999999999</v>
      </c>
      <c r="E222" s="55">
        <v>2279.087</v>
      </c>
      <c r="F222" s="55">
        <v>965.05100000000004</v>
      </c>
      <c r="G222" s="55">
        <v>1389.614</v>
      </c>
      <c r="H222" s="55">
        <v>1540.0119999999999</v>
      </c>
      <c r="I222" s="55">
        <v>-6.0960000000000001</v>
      </c>
      <c r="J222" s="55">
        <v>-138.083</v>
      </c>
      <c r="K222" s="55">
        <v>-77.265000000000001</v>
      </c>
      <c r="L222" s="55">
        <v>182.315</v>
      </c>
      <c r="M222" s="55">
        <v>-9.3070000000000004</v>
      </c>
      <c r="N222" s="61">
        <f t="shared" si="39"/>
        <v>15242.825999999999</v>
      </c>
    </row>
    <row r="223" spans="1:14">
      <c r="A223" s="266" t="s">
        <v>365</v>
      </c>
      <c r="B223" s="55">
        <v>0</v>
      </c>
      <c r="C223" s="55">
        <v>0</v>
      </c>
      <c r="D223" s="55">
        <v>0</v>
      </c>
      <c r="E223" s="55">
        <v>0</v>
      </c>
      <c r="F223" s="55">
        <v>0</v>
      </c>
      <c r="G223" s="55">
        <v>0</v>
      </c>
      <c r="H223" s="55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0</v>
      </c>
      <c r="N223" s="61">
        <f t="shared" si="39"/>
        <v>0</v>
      </c>
    </row>
    <row r="224" spans="1:14">
      <c r="A224" s="266" t="s">
        <v>366</v>
      </c>
      <c r="B224" s="55">
        <v>3959</v>
      </c>
      <c r="C224" s="55">
        <v>3593.28</v>
      </c>
      <c r="D224" s="55">
        <v>2532.3200000000002</v>
      </c>
      <c r="E224" s="55">
        <v>499.32</v>
      </c>
      <c r="F224" s="55">
        <v>764.5</v>
      </c>
      <c r="G224" s="55">
        <v>385.46</v>
      </c>
      <c r="H224" s="55">
        <v>1920.16</v>
      </c>
      <c r="I224" s="55">
        <v>3038.6</v>
      </c>
      <c r="J224" s="55">
        <v>4442.2</v>
      </c>
      <c r="K224" s="55">
        <v>662.16</v>
      </c>
      <c r="L224" s="55">
        <v>1859.84</v>
      </c>
      <c r="M224" s="55">
        <v>4016.62</v>
      </c>
      <c r="N224" s="61">
        <f t="shared" si="39"/>
        <v>27673.46</v>
      </c>
    </row>
    <row r="225" spans="1:14">
      <c r="A225" s="266" t="s">
        <v>367</v>
      </c>
      <c r="B225" s="55">
        <v>6243.6578</v>
      </c>
      <c r="C225" s="55">
        <v>4361.6278000000002</v>
      </c>
      <c r="D225" s="55">
        <v>3110.1837</v>
      </c>
      <c r="E225" s="55">
        <v>2553.8727000000003</v>
      </c>
      <c r="F225" s="55">
        <v>2247.1012000000001</v>
      </c>
      <c r="G225" s="55">
        <v>2952.8301000000001</v>
      </c>
      <c r="H225" s="55">
        <v>4258.6284999999998</v>
      </c>
      <c r="I225" s="55">
        <v>3345.6848</v>
      </c>
      <c r="J225" s="55">
        <v>3601.9291000000003</v>
      </c>
      <c r="K225" s="55">
        <v>3206.4675999999999</v>
      </c>
      <c r="L225" s="55">
        <v>2615.1687999999999</v>
      </c>
      <c r="M225" s="55">
        <v>3536.6782000000003</v>
      </c>
      <c r="N225" s="61">
        <f t="shared" si="39"/>
        <v>42033.830299999994</v>
      </c>
    </row>
    <row r="226" spans="1:14">
      <c r="A226" s="266" t="s">
        <v>368</v>
      </c>
      <c r="B226" s="55">
        <v>15437.058999999999</v>
      </c>
      <c r="C226" s="55">
        <v>13735.706400000001</v>
      </c>
      <c r="D226" s="55">
        <v>10260.584999999999</v>
      </c>
      <c r="E226" s="55">
        <v>5201.7905999999994</v>
      </c>
      <c r="F226" s="55">
        <v>4420.8642</v>
      </c>
      <c r="G226" s="55">
        <v>3728.8335000000002</v>
      </c>
      <c r="H226" s="55">
        <v>3456.7853999999998</v>
      </c>
      <c r="I226" s="55">
        <v>2170.2532999999999</v>
      </c>
      <c r="J226" s="55">
        <v>3948.4993999999997</v>
      </c>
      <c r="K226" s="55">
        <v>3004.6112000000003</v>
      </c>
      <c r="L226" s="55">
        <v>4757.9889000000003</v>
      </c>
      <c r="M226" s="55">
        <v>12789.037</v>
      </c>
      <c r="N226" s="61">
        <f t="shared" si="39"/>
        <v>82912.013899999991</v>
      </c>
    </row>
    <row r="227" spans="1:14">
      <c r="A227" s="266" t="s">
        <v>369</v>
      </c>
      <c r="B227" s="55">
        <v>28807.1669</v>
      </c>
      <c r="C227" s="55">
        <v>22742.529600000002</v>
      </c>
      <c r="D227" s="55">
        <v>20091.132399999999</v>
      </c>
      <c r="E227" s="55">
        <v>14361.0476</v>
      </c>
      <c r="F227" s="55">
        <v>14827.7279</v>
      </c>
      <c r="G227" s="55">
        <v>11593.5317</v>
      </c>
      <c r="H227" s="55">
        <v>11401.0605</v>
      </c>
      <c r="I227" s="55">
        <v>18074.141399999997</v>
      </c>
      <c r="J227" s="55">
        <v>16917.627800000002</v>
      </c>
      <c r="K227" s="55">
        <v>16380.429400000001</v>
      </c>
      <c r="L227" s="55">
        <v>14451.7484</v>
      </c>
      <c r="M227" s="55">
        <v>12935.482400000001</v>
      </c>
      <c r="N227" s="61">
        <f t="shared" si="39"/>
        <v>202583.62600000002</v>
      </c>
    </row>
    <row r="228" spans="1:14">
      <c r="A228" s="266" t="s">
        <v>370</v>
      </c>
      <c r="B228" s="55">
        <v>-13.15</v>
      </c>
      <c r="C228" s="55">
        <v>-3.625</v>
      </c>
      <c r="D228" s="55">
        <v>-27.5</v>
      </c>
      <c r="E228" s="55">
        <v>-12.324999999999999</v>
      </c>
      <c r="F228" s="55">
        <v>-4.875</v>
      </c>
      <c r="G228" s="55">
        <v>-1.25</v>
      </c>
      <c r="H228" s="55">
        <v>-1.05</v>
      </c>
      <c r="I228" s="55">
        <v>0</v>
      </c>
      <c r="J228" s="55">
        <v>0</v>
      </c>
      <c r="K228" s="55">
        <v>0</v>
      </c>
      <c r="L228" s="55">
        <v>0</v>
      </c>
      <c r="M228" s="55">
        <v>0</v>
      </c>
      <c r="N228" s="61">
        <f t="shared" si="39"/>
        <v>-63.774999999999991</v>
      </c>
    </row>
    <row r="229" spans="1:14">
      <c r="A229" s="266" t="s">
        <v>371</v>
      </c>
      <c r="B229" s="55">
        <v>0</v>
      </c>
      <c r="C229" s="55">
        <v>0</v>
      </c>
      <c r="D229" s="55">
        <v>0</v>
      </c>
      <c r="E229" s="55">
        <v>0</v>
      </c>
      <c r="F229" s="55">
        <v>0</v>
      </c>
      <c r="G229" s="55">
        <v>0</v>
      </c>
      <c r="H229" s="55">
        <v>0</v>
      </c>
      <c r="I229" s="55">
        <v>0</v>
      </c>
      <c r="J229" s="55">
        <v>0</v>
      </c>
      <c r="K229" s="55">
        <v>0</v>
      </c>
      <c r="L229" s="55">
        <v>0</v>
      </c>
      <c r="M229" s="55">
        <v>0</v>
      </c>
      <c r="N229" s="61">
        <f t="shared" si="39"/>
        <v>0</v>
      </c>
    </row>
    <row r="230" spans="1:14">
      <c r="A230" s="266" t="s">
        <v>372</v>
      </c>
      <c r="B230" s="55">
        <v>60481.302630000006</v>
      </c>
      <c r="C230" s="55">
        <v>43779.439109999999</v>
      </c>
      <c r="D230" s="55">
        <v>27214.25216</v>
      </c>
      <c r="E230" s="55">
        <v>9803.9614000000001</v>
      </c>
      <c r="F230" s="55">
        <v>19087.828539999999</v>
      </c>
      <c r="G230" s="55">
        <v>20727.463530000001</v>
      </c>
      <c r="H230" s="55">
        <v>11745.700339999999</v>
      </c>
      <c r="I230" s="55">
        <v>-175.27670999999998</v>
      </c>
      <c r="J230" s="55">
        <v>1776.3486399999999</v>
      </c>
      <c r="K230" s="55">
        <v>41648.198360000002</v>
      </c>
      <c r="L230" s="55">
        <v>23383.965100000001</v>
      </c>
      <c r="M230" s="55">
        <v>53772.948899999996</v>
      </c>
      <c r="N230" s="61">
        <f t="shared" si="39"/>
        <v>313246.13200000004</v>
      </c>
    </row>
    <row r="231" spans="1:14">
      <c r="A231" s="266" t="s">
        <v>373</v>
      </c>
      <c r="B231" s="55">
        <v>356.88900000000001</v>
      </c>
      <c r="C231" s="55">
        <v>226.71100000000001</v>
      </c>
      <c r="D231" s="55">
        <v>152.40899999999999</v>
      </c>
      <c r="E231" s="55">
        <v>114.336</v>
      </c>
      <c r="F231" s="55">
        <v>83.554000000000002</v>
      </c>
      <c r="G231" s="55">
        <v>119.82299999999999</v>
      </c>
      <c r="H231" s="55">
        <v>331.87900000000002</v>
      </c>
      <c r="I231" s="55">
        <v>329.41</v>
      </c>
      <c r="J231" s="55">
        <v>303.39299999999997</v>
      </c>
      <c r="K231" s="55">
        <v>194.76400000000001</v>
      </c>
      <c r="L231" s="55">
        <v>164.54499999999999</v>
      </c>
      <c r="M231" s="55">
        <v>288.827</v>
      </c>
      <c r="N231" s="61">
        <f t="shared" si="39"/>
        <v>2666.54</v>
      </c>
    </row>
    <row r="232" spans="1:14" ht="13.5" thickBot="1">
      <c r="A232" s="306" t="s">
        <v>374</v>
      </c>
      <c r="B232" s="156">
        <v>0</v>
      </c>
      <c r="C232" s="156">
        <v>0</v>
      </c>
      <c r="D232" s="156">
        <v>0</v>
      </c>
      <c r="E232" s="156">
        <v>0</v>
      </c>
      <c r="F232" s="156">
        <v>0</v>
      </c>
      <c r="G232" s="156">
        <v>0</v>
      </c>
      <c r="H232" s="156">
        <v>0</v>
      </c>
      <c r="I232" s="156">
        <v>0</v>
      </c>
      <c r="J232" s="156">
        <v>0</v>
      </c>
      <c r="K232" s="156">
        <v>0</v>
      </c>
      <c r="L232" s="156">
        <v>0</v>
      </c>
      <c r="M232" s="156">
        <v>0</v>
      </c>
      <c r="N232" s="157">
        <f t="shared" ref="N232" si="40">SUM(N213:N231)</f>
        <v>943199.21500000008</v>
      </c>
    </row>
  </sheetData>
  <mergeCells count="16">
    <mergeCell ref="B211:M211"/>
    <mergeCell ref="B149:M149"/>
    <mergeCell ref="B150:M150"/>
    <mergeCell ref="B181:M181"/>
    <mergeCell ref="B182:M182"/>
    <mergeCell ref="B210:M210"/>
    <mergeCell ref="B65:M65"/>
    <mergeCell ref="B94:M94"/>
    <mergeCell ref="B95:M95"/>
    <mergeCell ref="B118:M118"/>
    <mergeCell ref="B119:M119"/>
    <mergeCell ref="B1:M1"/>
    <mergeCell ref="B2:M2"/>
    <mergeCell ref="B32:M32"/>
    <mergeCell ref="B33:M33"/>
    <mergeCell ref="B64:M64"/>
  </mergeCells>
  <phoneticPr fontId="0" type="noConversion"/>
  <pageMargins left="0.75" right="0.75" top="1" bottom="1" header="0.5" footer="0.5"/>
  <pageSetup scale="42" fitToWidth="22" fitToHeight="2" orientation="portrait" r:id="rId1"/>
  <headerFooter alignWithMargins="0"/>
  <rowBreaks count="1" manualBreakCount="1">
    <brk id="117" max="16383" man="1"/>
  </rowBreaks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00B050"/>
  </sheetPr>
  <dimension ref="A1:S41"/>
  <sheetViews>
    <sheetView view="pageBreakPreview" zoomScale="85" zoomScaleNormal="100" zoomScaleSheetLayoutView="85" workbookViewId="0">
      <pane xSplit="1" ySplit="3" topLeftCell="B4" activePane="bottomRight" state="frozen"/>
      <selection activeCell="G20" sqref="G20"/>
      <selection pane="topRight" activeCell="G20" sqref="G20"/>
      <selection pane="bottomLeft" activeCell="G20" sqref="G20"/>
      <selection pane="bottomRight" activeCell="F37" sqref="F37"/>
    </sheetView>
  </sheetViews>
  <sheetFormatPr defaultRowHeight="12.75"/>
  <cols>
    <col min="1" max="1" width="19.5703125" customWidth="1"/>
    <col min="2" max="2" width="14.5703125" bestFit="1" customWidth="1"/>
    <col min="3" max="3" width="19" customWidth="1"/>
    <col min="4" max="4" width="14.7109375" bestFit="1" customWidth="1"/>
    <col min="5" max="5" width="14.5703125" bestFit="1" customWidth="1"/>
    <col min="6" max="6" width="17.28515625" bestFit="1" customWidth="1"/>
    <col min="12" max="12" width="11.28515625" customWidth="1"/>
    <col min="13" max="13" width="3.5703125" customWidth="1"/>
    <col min="14" max="14" width="12.28515625" bestFit="1" customWidth="1"/>
    <col min="17" max="17" width="3.28515625" customWidth="1"/>
    <col min="18" max="18" width="11.28515625" bestFit="1" customWidth="1"/>
  </cols>
  <sheetData>
    <row r="1" spans="1:19">
      <c r="A1" t="s">
        <v>197</v>
      </c>
      <c r="G1" s="23"/>
      <c r="R1" s="16" t="s">
        <v>119</v>
      </c>
    </row>
    <row r="2" spans="1:19">
      <c r="B2" s="390">
        <v>2024</v>
      </c>
      <c r="C2" s="390"/>
      <c r="D2" s="390"/>
      <c r="E2" s="390">
        <v>2023</v>
      </c>
      <c r="F2" s="390"/>
      <c r="G2" s="390"/>
      <c r="I2" s="387" t="s">
        <v>477</v>
      </c>
      <c r="J2" s="387"/>
      <c r="K2" s="387"/>
      <c r="L2" s="387"/>
      <c r="N2" s="387" t="s">
        <v>377</v>
      </c>
      <c r="O2" s="387"/>
      <c r="P2" s="387"/>
      <c r="R2" s="16" t="s">
        <v>120</v>
      </c>
    </row>
    <row r="3" spans="1:19">
      <c r="A3" t="s">
        <v>34</v>
      </c>
      <c r="B3" t="s">
        <v>348</v>
      </c>
      <c r="C3" t="s">
        <v>349</v>
      </c>
      <c r="D3" t="s">
        <v>200</v>
      </c>
      <c r="E3" t="s">
        <v>348</v>
      </c>
      <c r="F3" t="s">
        <v>349</v>
      </c>
      <c r="G3" t="s">
        <v>200</v>
      </c>
      <c r="I3" t="s">
        <v>42</v>
      </c>
      <c r="J3" t="s">
        <v>200</v>
      </c>
      <c r="K3" t="s">
        <v>201</v>
      </c>
      <c r="L3" t="s">
        <v>202</v>
      </c>
      <c r="N3">
        <v>2019</v>
      </c>
      <c r="O3">
        <v>2020</v>
      </c>
      <c r="P3" t="s">
        <v>117</v>
      </c>
      <c r="R3" s="16" t="s">
        <v>45</v>
      </c>
    </row>
    <row r="5" spans="1:19">
      <c r="A5" t="s">
        <v>60</v>
      </c>
      <c r="B5" s="138">
        <f>+Production!N36</f>
        <v>5811.28</v>
      </c>
      <c r="C5" s="138">
        <f>+Production!N68</f>
        <v>86.340194587078926</v>
      </c>
      <c r="D5">
        <f>C5/$H5</f>
        <v>0.57560129724719289</v>
      </c>
      <c r="E5" s="138">
        <f>+Production!N153</f>
        <v>5069.67</v>
      </c>
      <c r="F5" s="138">
        <f>+Production!N185</f>
        <v>91.612297250116882</v>
      </c>
      <c r="G5">
        <f t="shared" ref="G5:G13" si="0">F5/$H5</f>
        <v>0.61074864833411258</v>
      </c>
      <c r="H5">
        <f>+'Regulation RR'!B16</f>
        <v>150</v>
      </c>
      <c r="I5" s="20">
        <f>AVERAGE(B5,E5)</f>
        <v>5440.4750000000004</v>
      </c>
      <c r="J5" s="139">
        <f t="shared" ref="J5:J13" si="1">AVERAGE(D5,G5)</f>
        <v>0.59317497279065279</v>
      </c>
      <c r="K5" s="21">
        <f>H5*J5</f>
        <v>88.976245918597925</v>
      </c>
      <c r="L5" s="24">
        <f>K5*I5</f>
        <v>484073.04151398409</v>
      </c>
      <c r="M5" s="140"/>
      <c r="N5">
        <v>2382</v>
      </c>
      <c r="O5">
        <v>3735.5</v>
      </c>
      <c r="P5" s="20">
        <f>AVERAGE(N5:O5)</f>
        <v>3058.75</v>
      </c>
      <c r="Q5" s="20"/>
      <c r="R5" s="141">
        <f t="shared" ref="R5:R20" si="2">AVERAGE(G5,D5)</f>
        <v>0.59317497279065279</v>
      </c>
      <c r="S5" s="142"/>
    </row>
    <row r="6" spans="1:19">
      <c r="A6" t="s">
        <v>61</v>
      </c>
      <c r="B6" s="138">
        <f>+Production!N37</f>
        <v>2154.69</v>
      </c>
      <c r="C6" s="138">
        <f>+Production!N69</f>
        <v>75.552604783054647</v>
      </c>
      <c r="D6">
        <f t="shared" ref="D6:D13" si="3">C6/$H6</f>
        <v>0.50368403188703104</v>
      </c>
      <c r="E6" s="138">
        <f>+Production!N154</f>
        <v>1171.23</v>
      </c>
      <c r="F6" s="138">
        <f>+Production!N186</f>
        <v>98.327000674504575</v>
      </c>
      <c r="G6">
        <f t="shared" si="0"/>
        <v>0.65551333783003052</v>
      </c>
      <c r="H6">
        <f>+'Regulation RR'!B17</f>
        <v>150</v>
      </c>
      <c r="I6" s="20">
        <f t="shared" ref="I6:I30" si="4">AVERAGE(B6,E6)</f>
        <v>1662.96</v>
      </c>
      <c r="J6" s="139">
        <f t="shared" si="1"/>
        <v>0.57959868485853083</v>
      </c>
      <c r="K6" s="21">
        <f t="shared" ref="K6:K30" si="5">H6*J6</f>
        <v>86.939802728779625</v>
      </c>
      <c r="L6" s="24">
        <f t="shared" ref="L6:L30" si="6">K6*I6</f>
        <v>144577.41434585137</v>
      </c>
      <c r="M6" s="24"/>
      <c r="N6">
        <v>0</v>
      </c>
      <c r="O6">
        <v>0</v>
      </c>
      <c r="P6" s="20">
        <f t="shared" ref="P6:P20" si="7">AVERAGE(N6:O6)</f>
        <v>0</v>
      </c>
      <c r="R6" s="141">
        <f t="shared" si="2"/>
        <v>0.57959868485853083</v>
      </c>
      <c r="S6" s="142"/>
    </row>
    <row r="7" spans="1:19">
      <c r="A7" t="s">
        <v>62</v>
      </c>
      <c r="B7" s="138">
        <f>+Production!N38</f>
        <v>6188.61</v>
      </c>
      <c r="C7" s="138">
        <f>+Production!N70</f>
        <v>83.862618423200047</v>
      </c>
      <c r="D7">
        <f t="shared" si="3"/>
        <v>0.55908412282133368</v>
      </c>
      <c r="E7" s="138">
        <f>+Production!N155</f>
        <v>5324.7300000000005</v>
      </c>
      <c r="F7" s="138">
        <f>+Production!N187</f>
        <v>92.699574626319091</v>
      </c>
      <c r="G7">
        <f t="shared" si="0"/>
        <v>0.61799716417546058</v>
      </c>
      <c r="H7">
        <f>+'Regulation RR'!B18</f>
        <v>150</v>
      </c>
      <c r="I7" s="20">
        <f t="shared" si="4"/>
        <v>5756.67</v>
      </c>
      <c r="J7" s="139">
        <f t="shared" si="1"/>
        <v>0.58854064349839708</v>
      </c>
      <c r="K7" s="21">
        <f t="shared" si="5"/>
        <v>88.281096524759562</v>
      </c>
      <c r="L7" s="24">
        <f t="shared" si="6"/>
        <v>508205.13993118762</v>
      </c>
      <c r="M7" s="24"/>
      <c r="N7">
        <v>3349</v>
      </c>
      <c r="O7">
        <v>3041</v>
      </c>
      <c r="P7" s="20">
        <f t="shared" si="7"/>
        <v>3195</v>
      </c>
      <c r="R7" s="141">
        <f t="shared" si="2"/>
        <v>0.58854064349839708</v>
      </c>
      <c r="S7" s="142"/>
    </row>
    <row r="8" spans="1:19">
      <c r="A8" t="s">
        <v>63</v>
      </c>
      <c r="B8" s="138">
        <f>+Production!N39</f>
        <v>4600.3200000000006</v>
      </c>
      <c r="C8" s="138">
        <f>+Production!N71</f>
        <v>81.727113983375048</v>
      </c>
      <c r="D8">
        <f t="shared" si="3"/>
        <v>0.54484742655583362</v>
      </c>
      <c r="E8" s="138">
        <f>+Production!N156</f>
        <v>5139.16</v>
      </c>
      <c r="F8" s="138">
        <f>+Production!N188</f>
        <v>89.448859346663653</v>
      </c>
      <c r="G8">
        <f t="shared" si="0"/>
        <v>0.59632572897775771</v>
      </c>
      <c r="H8">
        <f>+'Regulation RR'!B19</f>
        <v>150</v>
      </c>
      <c r="I8" s="20">
        <f>AVERAGE(B8,E8)</f>
        <v>4869.74</v>
      </c>
      <c r="J8" s="139">
        <f>AVERAGE(D8,G8)</f>
        <v>0.57058657776679567</v>
      </c>
      <c r="K8" s="21">
        <f>H8*J8</f>
        <v>85.587986665019343</v>
      </c>
      <c r="L8" s="24">
        <f t="shared" si="6"/>
        <v>416791.24218211125</v>
      </c>
      <c r="M8" s="24"/>
      <c r="N8">
        <v>3768.5</v>
      </c>
      <c r="O8">
        <v>3812</v>
      </c>
      <c r="P8" s="20">
        <f t="shared" si="7"/>
        <v>3790.25</v>
      </c>
      <c r="R8" s="141">
        <f t="shared" si="2"/>
        <v>0.57058657776679567</v>
      </c>
      <c r="S8" s="142"/>
    </row>
    <row r="9" spans="1:19">
      <c r="A9" t="s">
        <v>64</v>
      </c>
      <c r="B9" s="138">
        <f>+Production!N40</f>
        <v>6104.7999999999993</v>
      </c>
      <c r="C9" s="138">
        <f>+Production!N72</f>
        <v>67.556922257895422</v>
      </c>
      <c r="D9">
        <f t="shared" si="3"/>
        <v>0.67556922257895424</v>
      </c>
      <c r="E9" s="138">
        <f>+Production!N157</f>
        <v>5247.329999999999</v>
      </c>
      <c r="F9" s="138">
        <f>+Production!N189</f>
        <v>64.994509016966731</v>
      </c>
      <c r="G9">
        <f t="shared" si="0"/>
        <v>0.64994509016966728</v>
      </c>
      <c r="H9">
        <f>+'Regulation RR'!B20</f>
        <v>100</v>
      </c>
      <c r="I9" s="20">
        <f t="shared" si="4"/>
        <v>5676.0649999999987</v>
      </c>
      <c r="J9" s="139">
        <f t="shared" si="1"/>
        <v>0.66275715637431076</v>
      </c>
      <c r="K9" s="21">
        <f t="shared" si="5"/>
        <v>66.275715637431077</v>
      </c>
      <c r="L9" s="24">
        <f t="shared" si="6"/>
        <v>376185.26987957512</v>
      </c>
      <c r="M9" s="24"/>
      <c r="N9">
        <v>0</v>
      </c>
      <c r="O9">
        <v>0</v>
      </c>
      <c r="P9" s="20">
        <f t="shared" si="7"/>
        <v>0</v>
      </c>
      <c r="R9" s="141">
        <f t="shared" si="2"/>
        <v>0.66275715637431076</v>
      </c>
      <c r="S9" s="142"/>
    </row>
    <row r="10" spans="1:19">
      <c r="A10" t="s">
        <v>65</v>
      </c>
      <c r="B10" s="138">
        <f>+Production!N41</f>
        <v>5490.93</v>
      </c>
      <c r="C10" s="138">
        <f>+Production!N73</f>
        <v>73.178371423420074</v>
      </c>
      <c r="D10">
        <f t="shared" si="3"/>
        <v>0.73178371423420074</v>
      </c>
      <c r="E10" s="138">
        <f>+Production!N158</f>
        <v>5741.35</v>
      </c>
      <c r="F10" s="138">
        <f>+Production!N190</f>
        <v>66.060250637916155</v>
      </c>
      <c r="G10">
        <f t="shared" si="0"/>
        <v>0.66060250637916151</v>
      </c>
      <c r="H10">
        <f>+'Regulation RR'!B21</f>
        <v>100</v>
      </c>
      <c r="I10" s="20">
        <f t="shared" si="4"/>
        <v>5616.14</v>
      </c>
      <c r="J10" s="139">
        <f t="shared" si="1"/>
        <v>0.69619311030668118</v>
      </c>
      <c r="K10" s="21">
        <f t="shared" si="5"/>
        <v>69.619311030668115</v>
      </c>
      <c r="L10" s="24">
        <f>K10*I10</f>
        <v>390991.79745177645</v>
      </c>
      <c r="M10" s="24"/>
      <c r="N10">
        <v>2235</v>
      </c>
      <c r="O10">
        <v>4517</v>
      </c>
      <c r="P10" s="20">
        <f t="shared" si="7"/>
        <v>3376</v>
      </c>
      <c r="R10" s="141">
        <f>AVERAGE(G10,D10)</f>
        <v>0.69619311030668118</v>
      </c>
      <c r="S10" s="142"/>
    </row>
    <row r="11" spans="1:19">
      <c r="A11" t="s">
        <v>66</v>
      </c>
      <c r="B11" s="138">
        <f>+Production!N42</f>
        <v>7218.35</v>
      </c>
      <c r="C11" s="138">
        <f>+Production!N74</f>
        <v>110.84948457750039</v>
      </c>
      <c r="D11">
        <f t="shared" si="3"/>
        <v>0.73899656385000256</v>
      </c>
      <c r="E11" s="138">
        <f>Production!N159</f>
        <v>6544.32</v>
      </c>
      <c r="F11" s="138">
        <f>+Production!N191</f>
        <v>99.389960454256524</v>
      </c>
      <c r="G11">
        <f t="shared" si="0"/>
        <v>0.66259973636171021</v>
      </c>
      <c r="H11">
        <f>+'Regulation RR'!B22</f>
        <v>150</v>
      </c>
      <c r="I11" s="20">
        <f t="shared" si="4"/>
        <v>6881.335</v>
      </c>
      <c r="J11" s="139">
        <f t="shared" si="1"/>
        <v>0.70079815010585644</v>
      </c>
      <c r="K11" s="21">
        <f t="shared" si="5"/>
        <v>105.11972251587846</v>
      </c>
      <c r="L11" s="24">
        <f t="shared" si="6"/>
        <v>723364.02573880251</v>
      </c>
      <c r="M11" s="24"/>
      <c r="N11">
        <v>5409</v>
      </c>
      <c r="O11">
        <v>7349</v>
      </c>
      <c r="P11" s="20">
        <f t="shared" si="7"/>
        <v>6379</v>
      </c>
      <c r="R11" s="141">
        <f>AVERAGE(G11,D11)</f>
        <v>0.70079815010585644</v>
      </c>
      <c r="S11" s="142"/>
    </row>
    <row r="12" spans="1:19">
      <c r="A12" t="s">
        <v>71</v>
      </c>
      <c r="B12" s="138">
        <f>+Production!N43</f>
        <v>7706.6399999999994</v>
      </c>
      <c r="C12" s="138">
        <f>+Production!N75</f>
        <v>35.683002190319002</v>
      </c>
      <c r="D12">
        <f t="shared" si="3"/>
        <v>0.66079633685775929</v>
      </c>
      <c r="E12" s="138">
        <f>+Production!N160</f>
        <v>7638.46</v>
      </c>
      <c r="F12" s="138">
        <f>+Production!N192</f>
        <v>34.037144267299951</v>
      </c>
      <c r="G12">
        <f t="shared" si="0"/>
        <v>0.63031748643148056</v>
      </c>
      <c r="H12">
        <f>+'Regulation RR'!B23</f>
        <v>54</v>
      </c>
      <c r="I12" s="20">
        <f>AVERAGE(B12,E12)</f>
        <v>7672.5499999999993</v>
      </c>
      <c r="J12" s="139">
        <f t="shared" si="1"/>
        <v>0.64555691164461992</v>
      </c>
      <c r="K12" s="21">
        <f>H12*J12</f>
        <v>34.860073228809476</v>
      </c>
      <c r="L12" s="24">
        <f>K12*I12</f>
        <v>267465.6548517021</v>
      </c>
      <c r="M12" s="24"/>
      <c r="N12">
        <v>5538.5</v>
      </c>
      <c r="O12">
        <v>6998</v>
      </c>
      <c r="P12" s="20">
        <f t="shared" si="7"/>
        <v>6268.25</v>
      </c>
      <c r="R12" s="141">
        <f t="shared" si="2"/>
        <v>0.64555691164461992</v>
      </c>
      <c r="S12" s="142"/>
    </row>
    <row r="13" spans="1:19">
      <c r="A13" t="s">
        <v>313</v>
      </c>
      <c r="B13" s="138">
        <f>+Production!N44</f>
        <v>7849.1100000000006</v>
      </c>
      <c r="C13" s="138">
        <f>+Production!N76</f>
        <v>36.991520057688064</v>
      </c>
      <c r="D13">
        <f t="shared" si="3"/>
        <v>0.68502814921644561</v>
      </c>
      <c r="E13" s="138">
        <f>+Production!N161</f>
        <v>7726.55</v>
      </c>
      <c r="F13" s="138">
        <f>+Production!N193</f>
        <v>34.282852631510828</v>
      </c>
      <c r="G13">
        <f t="shared" si="0"/>
        <v>0.63486764132427453</v>
      </c>
      <c r="H13">
        <f>+'Regulation RR'!B24</f>
        <v>54</v>
      </c>
      <c r="I13" s="20">
        <f>AVERAGE(B13,E13)</f>
        <v>7787.83</v>
      </c>
      <c r="J13" s="139">
        <f t="shared" si="1"/>
        <v>0.65994789527036013</v>
      </c>
      <c r="K13" s="21">
        <f>H13*J13</f>
        <v>35.637186344599449</v>
      </c>
      <c r="L13" s="24">
        <f>K13*I13</f>
        <v>277536.34893006191</v>
      </c>
      <c r="M13" s="24"/>
      <c r="N13">
        <v>5899</v>
      </c>
      <c r="O13">
        <v>6940.5</v>
      </c>
      <c r="P13" s="20">
        <f>AVERAGE(N13:O13)</f>
        <v>6419.75</v>
      </c>
      <c r="R13" s="141">
        <f t="shared" si="2"/>
        <v>0.65994789527036013</v>
      </c>
      <c r="S13" s="142"/>
    </row>
    <row r="14" spans="1:19">
      <c r="A14" s="36" t="s">
        <v>392</v>
      </c>
      <c r="B14" s="138">
        <f>+Production!N45</f>
        <v>6940</v>
      </c>
      <c r="C14" s="138">
        <f>+Production!N77</f>
        <v>27.313693083573483</v>
      </c>
      <c r="D14">
        <f>C14/$H14</f>
        <v>0.59377593659942352</v>
      </c>
      <c r="E14" s="138">
        <f>+Production!N162</f>
        <v>6105</v>
      </c>
      <c r="F14" s="138">
        <f>+Production!N194</f>
        <v>22.827734479934477</v>
      </c>
      <c r="G14">
        <f>F14/$H14</f>
        <v>0.49625509738987994</v>
      </c>
      <c r="H14">
        <f>+'Regulation RR'!B25</f>
        <v>46</v>
      </c>
      <c r="I14" s="20">
        <f>AVERAGE(B14,E14)</f>
        <v>6522.5</v>
      </c>
      <c r="J14" s="139">
        <f>AVERAGE(D14,G14)</f>
        <v>0.54501551699465178</v>
      </c>
      <c r="K14" s="21">
        <f>H14*J14</f>
        <v>25.07071378175398</v>
      </c>
      <c r="L14" s="24">
        <f>K14*I14</f>
        <v>163523.73064149034</v>
      </c>
      <c r="M14" s="24"/>
      <c r="N14">
        <v>0</v>
      </c>
      <c r="O14">
        <v>0</v>
      </c>
      <c r="P14" s="20">
        <f>AVERAGE(N14:O14)</f>
        <v>0</v>
      </c>
      <c r="R14" s="141">
        <f>AVERAGE(G14,D14)</f>
        <v>0.54501551699465178</v>
      </c>
      <c r="S14" s="142"/>
    </row>
    <row r="15" spans="1:19">
      <c r="A15" t="s">
        <v>67</v>
      </c>
      <c r="B15" s="138">
        <f>+Production!N46</f>
        <v>3078.17</v>
      </c>
      <c r="C15" s="138">
        <f>+Production!N78</f>
        <v>89.757094637398183</v>
      </c>
      <c r="D15">
        <f t="shared" ref="D15:D20" si="8">C15/$H15</f>
        <v>0.59838063091598792</v>
      </c>
      <c r="E15" s="138">
        <f>+Production!N163</f>
        <v>2057.62</v>
      </c>
      <c r="F15" s="138">
        <f>+Production!N195</f>
        <v>88.947538418172456</v>
      </c>
      <c r="G15">
        <f t="shared" ref="G15:G20" si="9">F15/$H15</f>
        <v>0.59298358945448304</v>
      </c>
      <c r="H15">
        <f>+'Regulation RR'!B26</f>
        <v>150</v>
      </c>
      <c r="I15" s="20">
        <f t="shared" si="4"/>
        <v>2567.895</v>
      </c>
      <c r="J15" s="139">
        <f t="shared" ref="J15:J20" si="10">AVERAGE(D15,G15)</f>
        <v>0.59568211018523542</v>
      </c>
      <c r="K15" s="21">
        <f t="shared" si="5"/>
        <v>89.35231652778532</v>
      </c>
      <c r="L15" s="24">
        <f t="shared" si="6"/>
        <v>229447.36685011728</v>
      </c>
      <c r="M15" s="24"/>
      <c r="P15" s="20"/>
      <c r="R15" s="141">
        <f t="shared" si="2"/>
        <v>0.59568211018523542</v>
      </c>
      <c r="S15" s="142"/>
    </row>
    <row r="16" spans="1:19">
      <c r="A16" t="s">
        <v>68</v>
      </c>
      <c r="B16" s="138">
        <f>+Production!N47</f>
        <v>6052.8000000000011</v>
      </c>
      <c r="C16" s="138">
        <f>+Production!N79</f>
        <v>96.146587529738269</v>
      </c>
      <c r="D16">
        <f t="shared" si="8"/>
        <v>0.60091617206086423</v>
      </c>
      <c r="E16" s="138">
        <f>+Production!N164</f>
        <v>6190.0899999999992</v>
      </c>
      <c r="F16" s="138">
        <f>+Production!N196</f>
        <v>111.3770405599919</v>
      </c>
      <c r="G16">
        <f t="shared" si="9"/>
        <v>0.6961065034999494</v>
      </c>
      <c r="H16">
        <f>+'Regulation RR'!B27</f>
        <v>160</v>
      </c>
      <c r="I16" s="20">
        <f t="shared" si="4"/>
        <v>6121.4449999999997</v>
      </c>
      <c r="J16" s="139">
        <f t="shared" si="10"/>
        <v>0.64851133778040682</v>
      </c>
      <c r="K16" s="21">
        <f t="shared" si="5"/>
        <v>103.76181404486509</v>
      </c>
      <c r="L16" s="24">
        <f t="shared" si="6"/>
        <v>635172.2377758692</v>
      </c>
      <c r="M16" s="24"/>
      <c r="N16">
        <v>2760.5</v>
      </c>
      <c r="O16">
        <v>5092.5</v>
      </c>
      <c r="P16" s="20">
        <f t="shared" si="7"/>
        <v>3926.5</v>
      </c>
      <c r="R16" s="141">
        <f t="shared" si="2"/>
        <v>0.64851133778040682</v>
      </c>
      <c r="S16" s="142"/>
    </row>
    <row r="17" spans="1:19">
      <c r="A17" t="s">
        <v>69</v>
      </c>
      <c r="B17" s="138">
        <f>+Production!N48</f>
        <v>5829.24</v>
      </c>
      <c r="C17" s="138">
        <f>+Production!N80</f>
        <v>96.588284922219714</v>
      </c>
      <c r="D17">
        <f t="shared" si="8"/>
        <v>0.64392189948146472</v>
      </c>
      <c r="E17" s="138">
        <f>+Production!N165</f>
        <v>4790.8100000000004</v>
      </c>
      <c r="F17" s="138">
        <f>+Production!N197</f>
        <v>100.34367507790958</v>
      </c>
      <c r="G17">
        <f t="shared" si="9"/>
        <v>0.66895783385273055</v>
      </c>
      <c r="H17">
        <f>+'Regulation RR'!B28</f>
        <v>150</v>
      </c>
      <c r="I17" s="20">
        <f t="shared" si="4"/>
        <v>5310.0249999999996</v>
      </c>
      <c r="J17" s="139">
        <f t="shared" si="10"/>
        <v>0.65643986666709764</v>
      </c>
      <c r="K17" s="21">
        <f t="shared" si="5"/>
        <v>98.465980000064647</v>
      </c>
      <c r="L17" s="24">
        <f t="shared" si="6"/>
        <v>522856.81544984324</v>
      </c>
      <c r="M17" s="24"/>
      <c r="N17">
        <v>3794</v>
      </c>
      <c r="O17">
        <v>3473.5</v>
      </c>
      <c r="P17" s="20">
        <f t="shared" si="7"/>
        <v>3633.75</v>
      </c>
      <c r="R17" s="141">
        <f t="shared" si="2"/>
        <v>0.65643986666709764</v>
      </c>
      <c r="S17" s="142"/>
    </row>
    <row r="18" spans="1:19">
      <c r="A18" t="s">
        <v>70</v>
      </c>
      <c r="B18" s="138">
        <f>+Production!N49</f>
        <v>6629.9199999999992</v>
      </c>
      <c r="C18" s="138">
        <f>+Production!N81</f>
        <v>118.01621331780778</v>
      </c>
      <c r="D18">
        <f t="shared" si="8"/>
        <v>0.63792547739355554</v>
      </c>
      <c r="E18" s="138">
        <f>+Production!N166</f>
        <v>7048.85</v>
      </c>
      <c r="F18" s="138">
        <f>+Production!N198</f>
        <v>111.02798059257893</v>
      </c>
      <c r="G18">
        <f t="shared" si="9"/>
        <v>0.60015124644637263</v>
      </c>
      <c r="H18">
        <f>+'Regulation RR'!B29</f>
        <v>185</v>
      </c>
      <c r="I18" s="20">
        <f t="shared" si="4"/>
        <v>6839.3850000000002</v>
      </c>
      <c r="J18" s="139">
        <f t="shared" si="10"/>
        <v>0.61903836191996409</v>
      </c>
      <c r="K18" s="21">
        <f t="shared" si="5"/>
        <v>114.52209695519336</v>
      </c>
      <c r="L18" s="24">
        <f t="shared" si="6"/>
        <v>783260.71208389523</v>
      </c>
      <c r="M18" s="24"/>
      <c r="P18" s="20"/>
      <c r="R18" s="141">
        <f t="shared" si="2"/>
        <v>0.61903836191996409</v>
      </c>
      <c r="S18" s="142"/>
    </row>
    <row r="19" spans="1:19">
      <c r="A19" t="s">
        <v>138</v>
      </c>
      <c r="B19" s="138">
        <f>+Production!N50</f>
        <v>3188</v>
      </c>
      <c r="C19" s="138">
        <f>+Production!N82</f>
        <v>3.6952427854454206</v>
      </c>
      <c r="D19">
        <f t="shared" si="8"/>
        <v>3.6952427854454205E-2</v>
      </c>
      <c r="E19" s="138">
        <f>+Production!N167</f>
        <v>0</v>
      </c>
      <c r="F19" s="138">
        <f>+Production!N199</f>
        <v>0</v>
      </c>
      <c r="G19">
        <f t="shared" si="9"/>
        <v>0</v>
      </c>
      <c r="H19">
        <f>+'Regulation RR'!B30</f>
        <v>100</v>
      </c>
      <c r="I19" s="20">
        <f t="shared" si="4"/>
        <v>1594</v>
      </c>
      <c r="J19" s="139">
        <f t="shared" si="10"/>
        <v>1.8476213927227102E-2</v>
      </c>
      <c r="K19" s="21">
        <f t="shared" si="5"/>
        <v>1.8476213927227103</v>
      </c>
      <c r="L19" s="24">
        <f t="shared" si="6"/>
        <v>2945.1085000000003</v>
      </c>
      <c r="M19" s="24"/>
      <c r="N19">
        <v>2639.5</v>
      </c>
      <c r="O19">
        <v>2945</v>
      </c>
      <c r="P19" s="20">
        <f t="shared" si="7"/>
        <v>2792.25</v>
      </c>
      <c r="R19" s="141">
        <f t="shared" si="2"/>
        <v>1.8476213927227102E-2</v>
      </c>
      <c r="S19" s="142"/>
    </row>
    <row r="20" spans="1:19">
      <c r="A20" t="s">
        <v>139</v>
      </c>
      <c r="B20" s="138">
        <f>+Production!N51</f>
        <v>991</v>
      </c>
      <c r="C20" s="138">
        <f>+Production!N83</f>
        <v>211.0798375378406</v>
      </c>
      <c r="D20">
        <f t="shared" si="8"/>
        <v>2.1107983753784061</v>
      </c>
      <c r="E20" s="138">
        <f>+Production!N168</f>
        <v>4421</v>
      </c>
      <c r="F20" s="138">
        <f>+Production!N200</f>
        <v>70.854135263515047</v>
      </c>
      <c r="G20">
        <f t="shared" si="9"/>
        <v>0.7085413526351505</v>
      </c>
      <c r="H20">
        <f>+'Regulation RR'!B31</f>
        <v>100</v>
      </c>
      <c r="I20" s="20">
        <f t="shared" si="4"/>
        <v>2706</v>
      </c>
      <c r="J20" s="139">
        <f t="shared" si="10"/>
        <v>1.4096698640067782</v>
      </c>
      <c r="K20" s="21">
        <f t="shared" si="5"/>
        <v>140.96698640067783</v>
      </c>
      <c r="L20" s="24">
        <f t="shared" si="6"/>
        <v>381456.66520023422</v>
      </c>
      <c r="M20" s="24"/>
      <c r="N20">
        <v>2458</v>
      </c>
      <c r="O20">
        <v>837</v>
      </c>
      <c r="P20" s="20">
        <f t="shared" si="7"/>
        <v>1647.5</v>
      </c>
      <c r="R20" s="141">
        <f t="shared" si="2"/>
        <v>1.4096698640067782</v>
      </c>
      <c r="S20" s="142"/>
    </row>
    <row r="21" spans="1:19">
      <c r="A21" t="s">
        <v>148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142"/>
    </row>
    <row r="22" spans="1:19">
      <c r="A22" t="s">
        <v>25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142"/>
    </row>
    <row r="23" spans="1:19">
      <c r="A23" t="s">
        <v>168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142"/>
    </row>
    <row r="24" spans="1:19">
      <c r="A24" t="s">
        <v>149</v>
      </c>
      <c r="B24" s="138">
        <f>+Production!N55</f>
        <v>217.05</v>
      </c>
      <c r="C24" s="138">
        <f>+Production!N87</f>
        <v>18.695461875143977</v>
      </c>
      <c r="D24">
        <f t="shared" ref="D24:D30" si="11">C24/$H24</f>
        <v>0.62318206250479924</v>
      </c>
      <c r="E24" s="138">
        <f>+Production!N172</f>
        <v>176.03000000000003</v>
      </c>
      <c r="F24" s="138">
        <f>+Production!N204</f>
        <v>18.077549281372491</v>
      </c>
      <c r="G24">
        <f t="shared" ref="G24:G30" si="12">F24/$H24</f>
        <v>0.60258497604574968</v>
      </c>
      <c r="H24">
        <f>'Regulation RR'!B34</f>
        <v>30</v>
      </c>
      <c r="I24" s="20">
        <f t="shared" si="4"/>
        <v>196.54000000000002</v>
      </c>
      <c r="J24" s="139">
        <f t="shared" ref="J24:J30" si="13">AVERAGE(D24,G24)</f>
        <v>0.6128835192752744</v>
      </c>
      <c r="K24" s="21">
        <f t="shared" si="5"/>
        <v>18.38650557825823</v>
      </c>
      <c r="L24" s="24">
        <f t="shared" si="6"/>
        <v>3613.6838063508731</v>
      </c>
      <c r="M24" s="24"/>
      <c r="N24">
        <v>98</v>
      </c>
      <c r="O24">
        <v>77</v>
      </c>
      <c r="P24" s="20">
        <f t="shared" ref="P24:P30" si="14">AVERAGE(N24:O24)</f>
        <v>87.5</v>
      </c>
      <c r="R24" s="141">
        <f t="shared" ref="R24:R30" si="15">AVERAGE(G24,D24)</f>
        <v>0.6128835192752744</v>
      </c>
      <c r="S24" s="142"/>
    </row>
    <row r="25" spans="1:19">
      <c r="A25" t="s">
        <v>151</v>
      </c>
      <c r="B25" s="138">
        <f>+Production!N56</f>
        <v>192.07</v>
      </c>
      <c r="C25" s="138">
        <f>+Production!N88</f>
        <v>19.962680272817202</v>
      </c>
      <c r="D25">
        <f t="shared" si="11"/>
        <v>0.66542267576057346</v>
      </c>
      <c r="E25" s="138">
        <f>+Production!N173</f>
        <v>155.82999999999998</v>
      </c>
      <c r="F25" s="138">
        <f>+Production!N205</f>
        <v>18.609029070140544</v>
      </c>
      <c r="G25">
        <f t="shared" si="12"/>
        <v>0.62030096900468479</v>
      </c>
      <c r="H25">
        <f>'Regulation RR'!B35</f>
        <v>30</v>
      </c>
      <c r="I25" s="20">
        <f t="shared" si="4"/>
        <v>173.95</v>
      </c>
      <c r="J25" s="139">
        <f t="shared" si="13"/>
        <v>0.64286182238262912</v>
      </c>
      <c r="K25" s="21">
        <f t="shared" si="5"/>
        <v>19.285854671478873</v>
      </c>
      <c r="L25" s="24">
        <f t="shared" si="6"/>
        <v>3354.7744201037499</v>
      </c>
      <c r="M25" s="24"/>
      <c r="N25">
        <v>43.5</v>
      </c>
      <c r="O25">
        <v>68.5</v>
      </c>
      <c r="P25" s="20">
        <f t="shared" si="14"/>
        <v>56</v>
      </c>
      <c r="R25" s="141">
        <f t="shared" si="15"/>
        <v>0.64286182238262912</v>
      </c>
      <c r="S25" s="142"/>
    </row>
    <row r="26" spans="1:19">
      <c r="A26" t="s">
        <v>152</v>
      </c>
      <c r="B26" s="138">
        <f>+Production!N57</f>
        <v>151.93</v>
      </c>
      <c r="C26" s="138">
        <f>+Production!N89</f>
        <v>21.13788586849207</v>
      </c>
      <c r="D26">
        <f t="shared" si="11"/>
        <v>0.7045961956164023</v>
      </c>
      <c r="E26" s="138">
        <f>+Production!N174</f>
        <v>208.46999999999997</v>
      </c>
      <c r="F26" s="138">
        <f>+Production!N206</f>
        <v>11.008116275723127</v>
      </c>
      <c r="G26">
        <f t="shared" si="12"/>
        <v>0.36693720919077089</v>
      </c>
      <c r="H26">
        <f>'Regulation RR'!B36</f>
        <v>30</v>
      </c>
      <c r="I26" s="20">
        <f t="shared" si="4"/>
        <v>180.2</v>
      </c>
      <c r="J26" s="139">
        <f t="shared" si="13"/>
        <v>0.53576670240358659</v>
      </c>
      <c r="K26" s="21">
        <f t="shared" si="5"/>
        <v>16.073001072107598</v>
      </c>
      <c r="L26" s="24">
        <f t="shared" si="6"/>
        <v>2896.3547931937887</v>
      </c>
      <c r="M26" s="24"/>
      <c r="N26">
        <v>52.5</v>
      </c>
      <c r="O26">
        <v>57.5</v>
      </c>
      <c r="P26" s="20">
        <f t="shared" si="14"/>
        <v>55</v>
      </c>
      <c r="R26" s="141">
        <f t="shared" si="15"/>
        <v>0.53576670240358659</v>
      </c>
      <c r="S26" s="142"/>
    </row>
    <row r="27" spans="1:19">
      <c r="A27" t="s">
        <v>153</v>
      </c>
      <c r="B27" s="138">
        <f>+Production!N58</f>
        <v>112.19</v>
      </c>
      <c r="C27" s="138">
        <f>+Production!N90</f>
        <v>18.406934664408588</v>
      </c>
      <c r="D27" s="34">
        <f t="shared" si="11"/>
        <v>0.61356448881361958</v>
      </c>
      <c r="E27" s="138">
        <f>+Production!N175</f>
        <v>74.199999999999989</v>
      </c>
      <c r="F27" s="138">
        <f>+Production!N207</f>
        <v>13.562547169811321</v>
      </c>
      <c r="G27">
        <f t="shared" si="12"/>
        <v>0.45208490566037735</v>
      </c>
      <c r="H27">
        <f>'Regulation RR'!B37</f>
        <v>30</v>
      </c>
      <c r="I27" s="20">
        <f t="shared" si="4"/>
        <v>93.194999999999993</v>
      </c>
      <c r="J27" s="139">
        <f t="shared" si="13"/>
        <v>0.53282469723699843</v>
      </c>
      <c r="K27" s="21">
        <f t="shared" si="5"/>
        <v>15.984740917109953</v>
      </c>
      <c r="L27" s="24">
        <f t="shared" si="6"/>
        <v>1489.697929770062</v>
      </c>
      <c r="M27" s="24"/>
      <c r="N27">
        <v>33.5</v>
      </c>
      <c r="O27">
        <v>57.5</v>
      </c>
      <c r="P27" s="20">
        <f t="shared" si="14"/>
        <v>45.5</v>
      </c>
      <c r="R27" s="141">
        <f t="shared" si="15"/>
        <v>0.53282469723699843</v>
      </c>
      <c r="S27" s="142"/>
    </row>
    <row r="28" spans="1:19">
      <c r="A28" t="s">
        <v>150</v>
      </c>
      <c r="B28" s="138">
        <f>+Production!N59</f>
        <v>42.180000000000007</v>
      </c>
      <c r="C28" s="138">
        <f>+Production!N91</f>
        <v>17.866548127074438</v>
      </c>
      <c r="D28">
        <f t="shared" si="11"/>
        <v>0.59555160423581455</v>
      </c>
      <c r="E28" s="138">
        <f>+Production!N176</f>
        <v>41.160000000000011</v>
      </c>
      <c r="F28" s="138">
        <f>+Production!N208</f>
        <v>22.395796890184641</v>
      </c>
      <c r="G28">
        <f t="shared" si="12"/>
        <v>0.74652656300615472</v>
      </c>
      <c r="H28">
        <f>'Regulation RR'!B38</f>
        <v>30</v>
      </c>
      <c r="I28" s="20">
        <f t="shared" si="4"/>
        <v>41.670000000000009</v>
      </c>
      <c r="J28" s="139">
        <f t="shared" si="13"/>
        <v>0.67103908362098463</v>
      </c>
      <c r="K28" s="21">
        <f t="shared" si="5"/>
        <v>20.13117250862954</v>
      </c>
      <c r="L28" s="24">
        <f t="shared" si="6"/>
        <v>838.86595843459304</v>
      </c>
      <c r="M28" s="24"/>
      <c r="N28">
        <v>28</v>
      </c>
      <c r="O28">
        <v>16</v>
      </c>
      <c r="P28" s="20">
        <f t="shared" si="14"/>
        <v>22</v>
      </c>
      <c r="R28" s="141">
        <f t="shared" si="15"/>
        <v>0.67103908362098463</v>
      </c>
      <c r="S28" s="142"/>
    </row>
    <row r="29" spans="1:19" ht="12.75" customHeight="1">
      <c r="A29" t="s">
        <v>154</v>
      </c>
      <c r="B29" s="138">
        <f>+Production!N60</f>
        <v>58.879999999999995</v>
      </c>
      <c r="C29" s="138">
        <f>+Production!N92</f>
        <v>19.40083220108696</v>
      </c>
      <c r="D29">
        <f t="shared" si="11"/>
        <v>0.64669440670289868</v>
      </c>
      <c r="E29" s="138">
        <f>+Production!N177</f>
        <v>67.41</v>
      </c>
      <c r="F29" s="138">
        <f>+Production!N209</f>
        <v>14.258774662512977</v>
      </c>
      <c r="G29">
        <f t="shared" si="12"/>
        <v>0.47529248875043256</v>
      </c>
      <c r="H29">
        <f>'Regulation RR'!B39</f>
        <v>30</v>
      </c>
      <c r="I29" s="20">
        <f t="shared" si="4"/>
        <v>63.144999999999996</v>
      </c>
      <c r="J29" s="139">
        <f t="shared" si="13"/>
        <v>0.56099344772666559</v>
      </c>
      <c r="K29" s="21">
        <f t="shared" si="5"/>
        <v>16.829803431799967</v>
      </c>
      <c r="L29" s="24">
        <f t="shared" si="6"/>
        <v>1062.7179377010089</v>
      </c>
      <c r="M29" s="24"/>
      <c r="N29" s="389">
        <v>18</v>
      </c>
      <c r="O29" s="389">
        <v>17</v>
      </c>
      <c r="P29" s="389">
        <f t="shared" si="14"/>
        <v>17.5</v>
      </c>
      <c r="Q29" s="389"/>
      <c r="R29" s="141">
        <f t="shared" si="15"/>
        <v>0.56099344772666559</v>
      </c>
      <c r="S29" s="142"/>
    </row>
    <row r="30" spans="1:19">
      <c r="A30" t="s">
        <v>155</v>
      </c>
      <c r="B30" s="138">
        <f>Production!N61</f>
        <v>21.259999999999998</v>
      </c>
      <c r="C30" s="138">
        <f>+Production!N93</f>
        <v>2.1831138287864542</v>
      </c>
      <c r="D30">
        <f t="shared" si="11"/>
        <v>7.2770460959548477E-2</v>
      </c>
      <c r="E30" s="138">
        <f>+Production!N178</f>
        <v>51.86</v>
      </c>
      <c r="F30" s="138">
        <f>+Production!N210</f>
        <v>0</v>
      </c>
      <c r="G30">
        <f t="shared" si="12"/>
        <v>0</v>
      </c>
      <c r="H30">
        <f>'Regulation RR'!B40</f>
        <v>30</v>
      </c>
      <c r="I30" s="20">
        <f t="shared" si="4"/>
        <v>36.56</v>
      </c>
      <c r="J30" s="139">
        <f t="shared" si="13"/>
        <v>3.6385230479774239E-2</v>
      </c>
      <c r="K30" s="21">
        <f t="shared" si="5"/>
        <v>1.0915569143932271</v>
      </c>
      <c r="L30" s="24">
        <f t="shared" si="6"/>
        <v>39.907320790216389</v>
      </c>
      <c r="M30" s="24"/>
      <c r="N30" s="389" t="s">
        <v>439</v>
      </c>
      <c r="O30" s="389">
        <v>32</v>
      </c>
      <c r="P30" s="389">
        <f t="shared" si="14"/>
        <v>32</v>
      </c>
      <c r="Q30" s="389"/>
      <c r="R30" s="141">
        <f t="shared" si="15"/>
        <v>3.6385230479774239E-2</v>
      </c>
      <c r="S30" s="142"/>
    </row>
    <row r="31" spans="1:19">
      <c r="N31" s="389"/>
      <c r="O31" s="389"/>
      <c r="P31" s="389"/>
      <c r="Q31" s="389"/>
    </row>
    <row r="32" spans="1:19">
      <c r="N32" s="389"/>
      <c r="O32" s="389"/>
      <c r="P32" s="389"/>
      <c r="Q32" s="389"/>
      <c r="R32" s="30"/>
    </row>
    <row r="33" spans="2:17">
      <c r="N33" s="389"/>
      <c r="O33" s="389"/>
      <c r="P33" s="389"/>
      <c r="Q33" s="389"/>
    </row>
    <row r="37" spans="2:17">
      <c r="B37" t="s">
        <v>280</v>
      </c>
      <c r="C37">
        <v>450</v>
      </c>
      <c r="F37">
        <v>725</v>
      </c>
    </row>
    <row r="38" spans="2:17">
      <c r="B38" t="s">
        <v>173</v>
      </c>
      <c r="C38">
        <v>4063</v>
      </c>
      <c r="F38">
        <v>6800</v>
      </c>
    </row>
    <row r="40" spans="2:17">
      <c r="C40" t="s">
        <v>350</v>
      </c>
    </row>
    <row r="41" spans="2:17">
      <c r="C41" t="s">
        <v>351</v>
      </c>
    </row>
  </sheetData>
  <mergeCells count="5">
    <mergeCell ref="N29:Q33"/>
    <mergeCell ref="B2:D2"/>
    <mergeCell ref="E2:G2"/>
    <mergeCell ref="I2:L2"/>
    <mergeCell ref="N2:P2"/>
  </mergeCells>
  <phoneticPr fontId="0" type="noConversion"/>
  <pageMargins left="0.75" right="0.75" top="1" bottom="1" header="0.5" footer="0.5"/>
  <pageSetup scale="5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B185"/>
  <sheetViews>
    <sheetView showGridLines="0" view="pageBreakPreview" topLeftCell="F156" zoomScale="85" zoomScaleNormal="85" zoomScaleSheetLayoutView="85" zoomScalePageLayoutView="85" workbookViewId="0">
      <selection activeCell="I186" sqref="I186"/>
    </sheetView>
  </sheetViews>
  <sheetFormatPr defaultColWidth="9.28515625" defaultRowHeight="12.75"/>
  <cols>
    <col min="1" max="1" width="35.7109375" customWidth="1"/>
    <col min="2" max="2" width="18.7109375" customWidth="1"/>
    <col min="3" max="3" width="15.28515625" customWidth="1"/>
    <col min="4" max="4" width="12.7109375" customWidth="1"/>
    <col min="5" max="5" width="15.5703125" customWidth="1"/>
    <col min="6" max="8" width="14.5703125" bestFit="1" customWidth="1"/>
    <col min="9" max="9" width="12.7109375" bestFit="1" customWidth="1"/>
    <col min="10" max="10" width="13.7109375" bestFit="1" customWidth="1"/>
    <col min="11" max="12" width="12.7109375" bestFit="1" customWidth="1"/>
    <col min="13" max="13" width="12.140625" customWidth="1"/>
    <col min="14" max="14" width="12.28515625" customWidth="1"/>
    <col min="15" max="15" width="15.28515625" customWidth="1"/>
    <col min="16" max="16" width="12.5703125" bestFit="1" customWidth="1"/>
    <col min="17" max="18" width="14.5703125" bestFit="1" customWidth="1"/>
    <col min="19" max="19" width="4.28515625" customWidth="1"/>
    <col min="20" max="20" width="8.7109375" style="36"/>
    <col min="21" max="21" width="17.7109375" style="36" customWidth="1"/>
    <col min="22" max="22" width="12.7109375" style="36" customWidth="1"/>
    <col min="23" max="23" width="10.28515625" style="36" customWidth="1"/>
    <col min="24" max="24" width="12.5703125" style="36" customWidth="1"/>
    <col min="25" max="25" width="9" style="36" customWidth="1"/>
    <col min="26" max="26" width="5.42578125" style="36" customWidth="1"/>
    <col min="27" max="27" width="7.42578125" style="36" customWidth="1"/>
    <col min="28" max="28" width="8.7109375" style="36" customWidth="1"/>
  </cols>
  <sheetData>
    <row r="1" spans="1:28" ht="18">
      <c r="A1" s="40">
        <v>2026</v>
      </c>
      <c r="B1" s="28" t="s">
        <v>304</v>
      </c>
    </row>
    <row r="2" spans="1:28" ht="18">
      <c r="A2" s="28"/>
      <c r="B2" s="28"/>
    </row>
    <row r="3" spans="1:28" ht="15.75">
      <c r="K3" s="36"/>
      <c r="Q3" s="27" t="s">
        <v>295</v>
      </c>
    </row>
    <row r="4" spans="1:28" ht="15.75">
      <c r="Q4" s="27"/>
    </row>
    <row r="5" spans="1:28" ht="15.75">
      <c r="A5" s="41" t="s">
        <v>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41"/>
    </row>
    <row r="6" spans="1:28" ht="15.75">
      <c r="A6" s="41" t="s">
        <v>10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28" ht="15.75">
      <c r="A7" s="41" t="s">
        <v>11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28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28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28" ht="13.5" thickBot="1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5"/>
      <c r="N10" s="2"/>
      <c r="O10" s="2"/>
      <c r="P10" s="2"/>
      <c r="Q10" s="2"/>
      <c r="R10" s="42"/>
    </row>
    <row r="11" spans="1:28">
      <c r="A11" s="1"/>
      <c r="B11" s="2"/>
      <c r="C11" s="2"/>
      <c r="D11" s="2"/>
      <c r="E11" s="2"/>
      <c r="F11" s="2"/>
      <c r="G11" s="2"/>
      <c r="H11" s="6"/>
      <c r="I11" s="1"/>
      <c r="J11" s="2"/>
      <c r="K11" s="42"/>
      <c r="L11" s="6"/>
      <c r="N11" s="2"/>
      <c r="O11" s="2"/>
      <c r="P11" s="43" t="s">
        <v>170</v>
      </c>
      <c r="Q11" s="44" t="s">
        <v>15</v>
      </c>
      <c r="R11" s="6"/>
      <c r="T11" s="45" t="s">
        <v>507</v>
      </c>
      <c r="U11" s="46"/>
      <c r="V11" s="46"/>
      <c r="W11" s="46"/>
      <c r="X11" s="46"/>
      <c r="Y11" s="46"/>
      <c r="Z11" s="46"/>
      <c r="AA11" s="46"/>
      <c r="AB11" s="47"/>
    </row>
    <row r="12" spans="1:28">
      <c r="A12" s="10"/>
      <c r="B12" s="17"/>
      <c r="C12" s="17"/>
      <c r="D12" s="17"/>
      <c r="E12" s="17"/>
      <c r="F12" s="17"/>
      <c r="G12" s="17"/>
      <c r="H12" s="48" t="s">
        <v>23</v>
      </c>
      <c r="I12" s="49" t="s">
        <v>284</v>
      </c>
      <c r="J12" s="17" t="s">
        <v>158</v>
      </c>
      <c r="K12" s="18" t="s">
        <v>170</v>
      </c>
      <c r="L12" s="48" t="s">
        <v>15</v>
      </c>
      <c r="M12" s="17" t="s">
        <v>25</v>
      </c>
      <c r="N12" s="17"/>
      <c r="O12" s="17"/>
      <c r="P12" s="17" t="s">
        <v>6</v>
      </c>
      <c r="Q12" s="18" t="s">
        <v>6</v>
      </c>
      <c r="R12" s="48" t="s">
        <v>15</v>
      </c>
      <c r="T12" s="50"/>
      <c r="AB12" s="51"/>
    </row>
    <row r="13" spans="1:28">
      <c r="A13" s="10"/>
      <c r="B13" s="17" t="s">
        <v>1</v>
      </c>
      <c r="C13" s="17" t="s">
        <v>2</v>
      </c>
      <c r="D13" s="17" t="s">
        <v>392</v>
      </c>
      <c r="E13" s="17" t="s">
        <v>3</v>
      </c>
      <c r="F13" s="17" t="s">
        <v>4</v>
      </c>
      <c r="G13" s="17" t="s">
        <v>5</v>
      </c>
      <c r="H13" s="48" t="s">
        <v>24</v>
      </c>
      <c r="I13" s="49" t="s">
        <v>285</v>
      </c>
      <c r="J13" s="17" t="s">
        <v>286</v>
      </c>
      <c r="K13" s="18" t="s">
        <v>0</v>
      </c>
      <c r="L13" s="48" t="s">
        <v>0</v>
      </c>
      <c r="M13" s="17" t="s">
        <v>26</v>
      </c>
      <c r="N13" s="52" t="s">
        <v>71</v>
      </c>
      <c r="O13" s="17" t="s">
        <v>313</v>
      </c>
      <c r="P13" s="17" t="s">
        <v>7</v>
      </c>
      <c r="Q13" s="18" t="s">
        <v>7</v>
      </c>
      <c r="R13" s="48" t="s">
        <v>26</v>
      </c>
      <c r="T13" s="50"/>
      <c r="AB13" s="51"/>
    </row>
    <row r="14" spans="1:28">
      <c r="A14" s="10"/>
      <c r="D14" s="36"/>
      <c r="H14" s="13"/>
      <c r="I14" s="10"/>
      <c r="K14" s="11"/>
      <c r="L14" s="13"/>
      <c r="Q14" s="11"/>
      <c r="R14" s="13"/>
      <c r="T14" s="50"/>
      <c r="W14" s="36" t="s">
        <v>404</v>
      </c>
      <c r="AB14" s="51"/>
    </row>
    <row r="15" spans="1:28" s="35" customFormat="1">
      <c r="A15" s="53" t="s">
        <v>227</v>
      </c>
      <c r="B15" s="54">
        <v>600000</v>
      </c>
      <c r="C15" s="54">
        <f>350000</f>
        <v>350000</v>
      </c>
      <c r="D15" s="55">
        <v>350000</v>
      </c>
      <c r="E15" s="54">
        <v>310000</v>
      </c>
      <c r="F15" s="54">
        <v>150000</v>
      </c>
      <c r="G15" s="54">
        <v>185000</v>
      </c>
      <c r="H15" s="56">
        <f>SUM(B15:G15)</f>
        <v>1945000</v>
      </c>
      <c r="I15" s="53">
        <v>200000</v>
      </c>
      <c r="J15" s="54">
        <f>+N62</f>
        <v>17200</v>
      </c>
      <c r="K15" s="57">
        <f>+O62-B62-N62+4000</f>
        <v>163000</v>
      </c>
      <c r="L15" s="56">
        <f>SUM(I15:K15)</f>
        <v>380200</v>
      </c>
      <c r="M15" s="58">
        <v>1300</v>
      </c>
      <c r="N15" s="54">
        <v>54000</v>
      </c>
      <c r="O15" s="54">
        <v>54000</v>
      </c>
      <c r="P15" s="54">
        <f>204000</f>
        <v>204000</v>
      </c>
      <c r="Q15" s="57">
        <f>SUM(N15:P15)</f>
        <v>312000</v>
      </c>
      <c r="R15" s="56">
        <f>+H15+L15+Q15</f>
        <v>2637200</v>
      </c>
      <c r="S15"/>
      <c r="T15" s="59"/>
      <c r="U15" s="60"/>
      <c r="V15" s="60"/>
      <c r="W15" s="60"/>
      <c r="X15" s="60"/>
      <c r="Y15" s="60"/>
      <c r="Z15" s="60"/>
      <c r="AA15" s="60"/>
      <c r="AB15" s="61"/>
    </row>
    <row r="16" spans="1:28">
      <c r="A16" s="10" t="s">
        <v>16</v>
      </c>
      <c r="B16" s="26">
        <f>+'Fixed Asset Detail'!F12</f>
        <v>612976826.3030864</v>
      </c>
      <c r="C16" s="26">
        <f>+'Fixed Asset Detail'!F13</f>
        <v>104689524.19110006</v>
      </c>
      <c r="D16" s="39">
        <f>+'Fixed Asset Detail'!F14</f>
        <v>103522759.38000001</v>
      </c>
      <c r="E16" s="26">
        <f>+'Fixed Asset Detail'!F15</f>
        <v>242816902.04217207</v>
      </c>
      <c r="F16" s="26">
        <f>+'Fixed Asset Detail'!F16</f>
        <v>211530922.36314368</v>
      </c>
      <c r="G16" s="26">
        <f>+'Fixed Asset Detail'!F17</f>
        <v>310573805.14371264</v>
      </c>
      <c r="H16" s="62">
        <f>SUM(B16:G16)</f>
        <v>1586110739.4232149</v>
      </c>
      <c r="I16" s="63">
        <f>+B105</f>
        <v>337800329.9557268</v>
      </c>
      <c r="J16" s="26">
        <f>+C105</f>
        <v>45641252.91067709</v>
      </c>
      <c r="K16" s="12">
        <f>+E105</f>
        <v>489320955.25356042</v>
      </c>
      <c r="L16" s="62">
        <f>SUM(I16:K16)</f>
        <v>872762538.11996436</v>
      </c>
      <c r="M16" s="64">
        <f>+D105</f>
        <v>0</v>
      </c>
      <c r="N16" s="26">
        <f>+'Fixed Asset Detail'!F54</f>
        <v>60754030.00948374</v>
      </c>
      <c r="O16" s="26">
        <f>+'Fixed Asset Detail'!F55</f>
        <v>43850628.419483736</v>
      </c>
      <c r="P16" s="26">
        <f>+'Fixed Asset Detail'!F61-N16-O16</f>
        <v>98703926.246585712</v>
      </c>
      <c r="Q16" s="12">
        <f>SUM(N16:P16)</f>
        <v>203308584.6755532</v>
      </c>
      <c r="R16" s="62">
        <f>+H16+L16+Q16</f>
        <v>2662181862.2187328</v>
      </c>
      <c r="T16" s="50"/>
      <c r="AB16" s="51"/>
    </row>
    <row r="17" spans="1:28">
      <c r="A17" s="10" t="s">
        <v>17</v>
      </c>
      <c r="B17" s="65">
        <f t="shared" ref="B17:O17" si="0">+B16/B$15</f>
        <v>1021.6280438384773</v>
      </c>
      <c r="C17" s="65">
        <f t="shared" si="0"/>
        <v>299.11292626028586</v>
      </c>
      <c r="D17" s="66">
        <f>+D16/D$15</f>
        <v>295.77931251428572</v>
      </c>
      <c r="E17" s="65">
        <f t="shared" si="0"/>
        <v>783.28032916829704</v>
      </c>
      <c r="F17" s="65">
        <f t="shared" si="0"/>
        <v>1410.2061490876245</v>
      </c>
      <c r="G17" s="65">
        <f t="shared" si="0"/>
        <v>1678.7773251011495</v>
      </c>
      <c r="H17" s="38">
        <f t="shared" si="0"/>
        <v>815.48109996052176</v>
      </c>
      <c r="I17" s="67">
        <f t="shared" si="0"/>
        <v>1689.0016497786339</v>
      </c>
      <c r="J17" s="65">
        <f t="shared" si="0"/>
        <v>2653.5612157370401</v>
      </c>
      <c r="K17" s="68">
        <f t="shared" si="0"/>
        <v>3001.96905063534</v>
      </c>
      <c r="L17" s="38">
        <f>SUM(I17:K17)</f>
        <v>7344.5319161510142</v>
      </c>
      <c r="M17" s="69">
        <f t="shared" si="0"/>
        <v>0</v>
      </c>
      <c r="N17" s="65">
        <f t="shared" si="0"/>
        <v>1125.0746298052545</v>
      </c>
      <c r="O17" s="65">
        <f t="shared" si="0"/>
        <v>812.04867443488399</v>
      </c>
      <c r="P17" s="65">
        <f>+P16/P$15</f>
        <v>483.84277571855739</v>
      </c>
      <c r="Q17" s="68">
        <f>+Q16/Q$15</f>
        <v>651.6300790883115</v>
      </c>
      <c r="R17" s="38">
        <f>+R16/R$15</f>
        <v>1009.4728735851406</v>
      </c>
      <c r="T17" s="50"/>
      <c r="AB17" s="51"/>
    </row>
    <row r="18" spans="1:28">
      <c r="A18" s="10" t="s">
        <v>281</v>
      </c>
      <c r="B18" s="26">
        <f>+'Fixed Asset Detail'!G12</f>
        <v>192219522.03227687</v>
      </c>
      <c r="C18" s="26">
        <f>+'Fixed Asset Detail'!G13</f>
        <v>62977511.481902882</v>
      </c>
      <c r="D18" s="39">
        <f>+'Fixed Asset Detail'!G14</f>
        <v>63467925.917173743</v>
      </c>
      <c r="E18" s="26">
        <f>+'Fixed Asset Detail'!G15</f>
        <v>31740626.162095133</v>
      </c>
      <c r="F18" s="26">
        <f>+'Fixed Asset Detail'!G16</f>
        <v>105263812.81800176</v>
      </c>
      <c r="G18" s="26">
        <f>+'Fixed Asset Detail'!G17</f>
        <v>333374675.70999992</v>
      </c>
      <c r="H18" s="62">
        <f>SUM(B18:G18)</f>
        <v>789044074.1214503</v>
      </c>
      <c r="I18" s="63">
        <f>+B107</f>
        <v>276650831.19264483</v>
      </c>
      <c r="J18" s="26">
        <f>+C107</f>
        <v>26038789.107367169</v>
      </c>
      <c r="K18" s="12">
        <f>+E107</f>
        <v>378806093.76878566</v>
      </c>
      <c r="L18" s="62">
        <f>SUM(I18:K18)</f>
        <v>681495714.06879759</v>
      </c>
      <c r="M18" s="64">
        <f>+D107</f>
        <v>0</v>
      </c>
      <c r="N18" s="26">
        <f>+'Fixed Asset Detail'!G54</f>
        <v>53744508.515218645</v>
      </c>
      <c r="O18" s="26">
        <f>+'Fixed Asset Detail'!G55</f>
        <v>38729686.428581931</v>
      </c>
      <c r="P18" s="26">
        <f>+'Fixed Asset Detail'!G61-N18-O18</f>
        <v>68240357.575276524</v>
      </c>
      <c r="Q18" s="12">
        <f>+SUM(N18:P18)</f>
        <v>160714552.51907709</v>
      </c>
      <c r="R18" s="62">
        <f>+H18+L18+Q18</f>
        <v>1631254340.7093251</v>
      </c>
      <c r="T18" s="50"/>
      <c r="AB18" s="51"/>
    </row>
    <row r="19" spans="1:28">
      <c r="A19" s="10" t="s">
        <v>282</v>
      </c>
      <c r="B19" s="65">
        <f t="shared" ref="B19:O19" si="1">+B18/B$15</f>
        <v>320.36587005379477</v>
      </c>
      <c r="C19" s="65">
        <f t="shared" si="1"/>
        <v>179.93574709115109</v>
      </c>
      <c r="D19" s="66">
        <f>+D18/D$15</f>
        <v>181.33693119192498</v>
      </c>
      <c r="E19" s="65">
        <f t="shared" si="1"/>
        <v>102.38911665191978</v>
      </c>
      <c r="F19" s="65">
        <f t="shared" si="1"/>
        <v>701.75875212001176</v>
      </c>
      <c r="G19" s="65">
        <f t="shared" si="1"/>
        <v>1802.0252741081076</v>
      </c>
      <c r="H19" s="38">
        <f t="shared" si="1"/>
        <v>405.67818720897191</v>
      </c>
      <c r="I19" s="67">
        <f t="shared" si="1"/>
        <v>1383.2541559632241</v>
      </c>
      <c r="J19" s="65">
        <f t="shared" si="1"/>
        <v>1513.8830876376262</v>
      </c>
      <c r="K19" s="68">
        <f t="shared" si="1"/>
        <v>2323.9637654526728</v>
      </c>
      <c r="L19" s="38">
        <f>SUM(I19:K19)</f>
        <v>5221.1010090535237</v>
      </c>
      <c r="M19" s="69">
        <f t="shared" si="1"/>
        <v>0</v>
      </c>
      <c r="N19" s="65">
        <f t="shared" si="1"/>
        <v>995.26867620775272</v>
      </c>
      <c r="O19" s="65">
        <f t="shared" si="1"/>
        <v>717.21641534410981</v>
      </c>
      <c r="P19" s="65">
        <f>+P18/P$15</f>
        <v>334.5115567415516</v>
      </c>
      <c r="Q19" s="68">
        <f>+Q18/Q$15</f>
        <v>515.11074525345225</v>
      </c>
      <c r="R19" s="38">
        <f>+R18/R$15</f>
        <v>618.55541510288379</v>
      </c>
      <c r="T19" s="50"/>
      <c r="AB19" s="51"/>
    </row>
    <row r="20" spans="1:28">
      <c r="A20" s="10"/>
      <c r="B20" s="65"/>
      <c r="C20" s="65"/>
      <c r="D20" s="66"/>
      <c r="E20" s="65"/>
      <c r="F20" s="65"/>
      <c r="G20" s="65"/>
      <c r="H20" s="38"/>
      <c r="I20" s="67"/>
      <c r="J20" s="65"/>
      <c r="K20" s="68"/>
      <c r="L20" s="38"/>
      <c r="M20" s="69"/>
      <c r="N20" s="65"/>
      <c r="O20" s="65"/>
      <c r="P20" s="65"/>
      <c r="Q20" s="68"/>
      <c r="R20" s="38"/>
      <c r="T20" s="50"/>
      <c r="AB20" s="51"/>
    </row>
    <row r="21" spans="1:28">
      <c r="A21" s="70" t="s">
        <v>246</v>
      </c>
      <c r="B21" s="26">
        <f t="shared" ref="B21:G21" si="2">+(B18/$R18)*$R21</f>
        <v>20640354.359376162</v>
      </c>
      <c r="C21" s="26">
        <f t="shared" si="2"/>
        <v>6762466.8915776676</v>
      </c>
      <c r="D21" s="39">
        <f t="shared" si="2"/>
        <v>6815127.1397144003</v>
      </c>
      <c r="E21" s="26">
        <f t="shared" si="2"/>
        <v>3408279.0584825235</v>
      </c>
      <c r="F21" s="26">
        <f t="shared" si="2"/>
        <v>11303130.789274197</v>
      </c>
      <c r="G21" s="26">
        <f t="shared" si="2"/>
        <v>35797464.109504342</v>
      </c>
      <c r="H21" s="62">
        <f>SUM(B21:G21)</f>
        <v>84726822.347929284</v>
      </c>
      <c r="I21" s="63">
        <f>+(I18/$R18)*$R21</f>
        <v>29706510.188248787</v>
      </c>
      <c r="J21" s="26">
        <f>+(J18/$R18)*$R21</f>
        <v>2796021.0731086698</v>
      </c>
      <c r="K21" s="12">
        <f>+(K18/$R18)*$R21</f>
        <v>40675847.729794696</v>
      </c>
      <c r="L21" s="62">
        <f>SUM(I21:K21)</f>
        <v>73178378.991152152</v>
      </c>
      <c r="M21" s="64">
        <f>+(M18/$R18)*$R21</f>
        <v>0</v>
      </c>
      <c r="N21" s="26">
        <f>+(N18/$R18)*$R21</f>
        <v>5771035.5789894806</v>
      </c>
      <c r="O21" s="26">
        <f>+(O18/$R18)*$R21</f>
        <v>4158757.880894226</v>
      </c>
      <c r="P21" s="26">
        <f>+(P18/$R18)*$R21</f>
        <v>7327586.4338468974</v>
      </c>
      <c r="Q21" s="12">
        <f>+SUM(N21:P21)</f>
        <v>17257379.893730603</v>
      </c>
      <c r="R21" s="62">
        <f>(R18/('Fixed Asset Detail'!G74-'Fixed Asset Detail'!G68)*'Fixed Asset Detail'!G68)</f>
        <v>175162581.23281205</v>
      </c>
      <c r="T21" s="50"/>
      <c r="AB21" s="51"/>
    </row>
    <row r="22" spans="1:28">
      <c r="A22" s="70" t="s">
        <v>245</v>
      </c>
      <c r="B22" s="26">
        <f t="shared" ref="B22:G22" si="3">+(B18/$R18)*$R22</f>
        <v>27858.792394838536</v>
      </c>
      <c r="C22" s="26">
        <f t="shared" si="3"/>
        <v>9127.4673840011237</v>
      </c>
      <c r="D22" s="39">
        <f t="shared" si="3"/>
        <v>9198.5442121775486</v>
      </c>
      <c r="E22" s="26">
        <f t="shared" si="3"/>
        <v>4600.2378186306578</v>
      </c>
      <c r="F22" s="26">
        <f t="shared" si="3"/>
        <v>15256.112786990672</v>
      </c>
      <c r="G22" s="26">
        <f t="shared" si="3"/>
        <v>48316.715087565331</v>
      </c>
      <c r="H22" s="62">
        <f>SUM(B22:G22)</f>
        <v>114357.86968420388</v>
      </c>
      <c r="I22" s="63">
        <f>+(I18/$R18)*$R22</f>
        <v>40095.605225577725</v>
      </c>
      <c r="J22" s="26">
        <f>+(J18/$R18)*$R22</f>
        <v>3773.8582027756611</v>
      </c>
      <c r="K22" s="12">
        <f>+(K18/$R18)*$R22</f>
        <v>54901.189081264602</v>
      </c>
      <c r="L22" s="62">
        <f>SUM(I22:K22)</f>
        <v>98770.652509617998</v>
      </c>
      <c r="M22" s="64">
        <f>+(M18/$R18)*$R22</f>
        <v>0</v>
      </c>
      <c r="N22" s="26">
        <f>+(N18/$R18)*$R22</f>
        <v>7789.3082308085932</v>
      </c>
      <c r="O22" s="26">
        <f>+(O18/$R18)*$R22</f>
        <v>5613.1774875076617</v>
      </c>
      <c r="P22" s="26">
        <f>+(P18/$R18)*$R22</f>
        <v>9890.2230873300705</v>
      </c>
      <c r="Q22" s="12">
        <f>+SUM(N22:P22)</f>
        <v>23292.708805646325</v>
      </c>
      <c r="R22" s="62">
        <f>R18/('Fixed Asset Detail'!G70-'Fixed Asset Detail'!G68)*('Fixed Asset Detail'!D108*1000)</f>
        <v>236421.23099946819</v>
      </c>
      <c r="T22" s="71">
        <v>-8</v>
      </c>
      <c r="U22" s="36" t="s">
        <v>405</v>
      </c>
      <c r="W22" s="168">
        <v>110090.41994046286</v>
      </c>
      <c r="Y22" s="72"/>
      <c r="AA22" s="73"/>
      <c r="AB22" s="51"/>
    </row>
    <row r="23" spans="1:28">
      <c r="A23" s="10" t="s">
        <v>267</v>
      </c>
      <c r="B23" s="26">
        <f t="shared" ref="B23:G23" si="4">+B18+B21+B22</f>
        <v>212887735.18404788</v>
      </c>
      <c r="C23" s="26">
        <f t="shared" si="4"/>
        <v>69749105.840864539</v>
      </c>
      <c r="D23" s="39">
        <f>+D18+D21+D22</f>
        <v>70292251.601100326</v>
      </c>
      <c r="E23" s="26">
        <f t="shared" si="4"/>
        <v>35153505.458396286</v>
      </c>
      <c r="F23" s="26">
        <f t="shared" si="4"/>
        <v>116582199.72006296</v>
      </c>
      <c r="G23" s="26">
        <f t="shared" si="4"/>
        <v>369220456.53459185</v>
      </c>
      <c r="H23" s="62">
        <f>SUM(B23:G23)</f>
        <v>873885254.33906388</v>
      </c>
      <c r="I23" s="63">
        <f>+I18+I21+I22</f>
        <v>306397436.98611921</v>
      </c>
      <c r="J23" s="26">
        <f>+J18+J21+J22</f>
        <v>28838584.038678613</v>
      </c>
      <c r="K23" s="12">
        <f>+K18+K21+K22</f>
        <v>419536842.68766159</v>
      </c>
      <c r="L23" s="62">
        <f>SUM(I23:K23)</f>
        <v>754772863.71245933</v>
      </c>
      <c r="M23" s="64">
        <f>+M18+M21+M22</f>
        <v>0</v>
      </c>
      <c r="N23" s="26">
        <f>+N18+N21+N22</f>
        <v>59523333.402438939</v>
      </c>
      <c r="O23" s="26">
        <f>+O18+O21+O22</f>
        <v>42894057.486963667</v>
      </c>
      <c r="P23" s="26">
        <f>+P18+P21+P22</f>
        <v>75577834.23221074</v>
      </c>
      <c r="Q23" s="12">
        <f>+SUM(N23:P23)</f>
        <v>177995225.12161332</v>
      </c>
      <c r="R23" s="62">
        <f>+R18+R21+R22</f>
        <v>1806653343.1731367</v>
      </c>
      <c r="T23" s="71">
        <v>-9</v>
      </c>
      <c r="U23" s="36" t="s">
        <v>406</v>
      </c>
      <c r="W23" s="168">
        <v>3503.8793140053185</v>
      </c>
      <c r="Y23" s="72"/>
      <c r="AA23" s="73"/>
      <c r="AB23" s="51"/>
    </row>
    <row r="24" spans="1:28">
      <c r="A24" s="10"/>
      <c r="D24" s="36"/>
      <c r="H24" s="13"/>
      <c r="I24" s="10"/>
      <c r="K24" s="11"/>
      <c r="L24" s="13"/>
      <c r="M24" s="31"/>
      <c r="Q24" s="11"/>
      <c r="R24" s="13"/>
      <c r="T24" s="71">
        <v>-10</v>
      </c>
      <c r="U24" s="36" t="s">
        <v>407</v>
      </c>
      <c r="W24" s="168">
        <v>15595.826001451012</v>
      </c>
      <c r="Y24" s="72"/>
      <c r="AA24" s="73"/>
      <c r="AB24" s="51"/>
    </row>
    <row r="25" spans="1:28">
      <c r="A25" s="70" t="s">
        <v>27</v>
      </c>
      <c r="B25" s="26">
        <f>+'Production O&amp;M'!$J16</f>
        <v>25064042.299205564</v>
      </c>
      <c r="C25" s="26">
        <f>+'Production O&amp;M'!J17</f>
        <v>22626363.074120998</v>
      </c>
      <c r="D25" s="39">
        <f>+'Production O&amp;M'!J19</f>
        <v>0</v>
      </c>
      <c r="E25" s="26">
        <f>+'Production O&amp;M'!J18</f>
        <v>17903669.081409976</v>
      </c>
      <c r="F25" s="26">
        <f>+'Production O&amp;M'!J20</f>
        <v>11333823.239551738</v>
      </c>
      <c r="G25" s="26">
        <f>+'Production O&amp;M'!J21</f>
        <v>12197071.506408131</v>
      </c>
      <c r="H25" s="62">
        <f>SUM(B25:G25)</f>
        <v>89124969.200696409</v>
      </c>
      <c r="I25" s="63">
        <f>+B72</f>
        <v>1452888.0012404113</v>
      </c>
      <c r="J25" s="26">
        <f>+N72</f>
        <v>1835268.1724839471</v>
      </c>
      <c r="K25" s="12">
        <f>O72-N72-B72</f>
        <v>7190375.6138519254</v>
      </c>
      <c r="L25" s="62">
        <f t="shared" ref="L25:L33" si="5">SUM(I25:K25)</f>
        <v>10478531.787576284</v>
      </c>
      <c r="M25" s="64">
        <f>+'Production O&amp;M'!J29</f>
        <v>0</v>
      </c>
      <c r="N25" s="26">
        <f>+E161</f>
        <v>0</v>
      </c>
      <c r="O25" s="26">
        <f>+F161</f>
        <v>0</v>
      </c>
      <c r="P25" s="26">
        <f>+G161-F161-E161</f>
        <v>2089963.0166042135</v>
      </c>
      <c r="Q25" s="12">
        <f t="shared" ref="Q25:Q33" si="6">SUM(N25:P25)</f>
        <v>2089963.0166042135</v>
      </c>
      <c r="R25" s="62">
        <f>+H25+L25+Q25</f>
        <v>101693464.00487691</v>
      </c>
      <c r="T25" s="71">
        <v>-11</v>
      </c>
      <c r="U25" s="36" t="s">
        <v>408</v>
      </c>
      <c r="W25" s="168">
        <v>12560.444237475283</v>
      </c>
      <c r="Y25" s="72"/>
      <c r="AA25" s="73"/>
      <c r="AB25" s="51"/>
    </row>
    <row r="26" spans="1:28">
      <c r="A26" s="70" t="s">
        <v>28</v>
      </c>
      <c r="B26" s="26">
        <f t="shared" ref="B26:G26" si="7">+(B25/$R25)*$R26</f>
        <v>10899470.124110673</v>
      </c>
      <c r="C26" s="26">
        <f t="shared" si="7"/>
        <v>9839409.1982313469</v>
      </c>
      <c r="D26" s="39">
        <f t="shared" si="7"/>
        <v>0</v>
      </c>
      <c r="E26" s="26">
        <f t="shared" si="7"/>
        <v>7785675.7475619661</v>
      </c>
      <c r="F26" s="26">
        <f t="shared" si="7"/>
        <v>4928680.9492561761</v>
      </c>
      <c r="G26" s="26">
        <f t="shared" si="7"/>
        <v>5304077.2473461209</v>
      </c>
      <c r="H26" s="62">
        <f>SUM(B26:G26)</f>
        <v>38757313.266506277</v>
      </c>
      <c r="I26" s="63">
        <f>+B73</f>
        <v>631809.8722527558</v>
      </c>
      <c r="J26" s="26">
        <f>+N73</f>
        <v>798093.55477962981</v>
      </c>
      <c r="K26" s="12">
        <f>O73-N73-B73</f>
        <v>3126841.3629671023</v>
      </c>
      <c r="L26" s="62">
        <f t="shared" si="5"/>
        <v>4556744.7899994878</v>
      </c>
      <c r="M26" s="64">
        <f>+(M25/$R25)*$R26</f>
        <v>0</v>
      </c>
      <c r="N26" s="26">
        <f>+E162</f>
        <v>0</v>
      </c>
      <c r="O26" s="26">
        <f>+F162</f>
        <v>0</v>
      </c>
      <c r="P26" s="26">
        <f>G162-E162-F162</f>
        <v>908851.38111564203</v>
      </c>
      <c r="Q26" s="12">
        <f t="shared" si="6"/>
        <v>908851.38111564203</v>
      </c>
      <c r="R26" s="62">
        <f>SUM(W22:W27)*1000-R25</f>
        <v>44222909.437621415</v>
      </c>
      <c r="T26" s="71">
        <v>-12</v>
      </c>
      <c r="U26" s="36" t="s">
        <v>409</v>
      </c>
      <c r="W26" s="168">
        <v>1200.2446636023537</v>
      </c>
      <c r="Y26" s="72"/>
      <c r="AA26" s="73"/>
      <c r="AB26" s="51"/>
    </row>
    <row r="27" spans="1:28">
      <c r="A27" s="10" t="s">
        <v>32</v>
      </c>
      <c r="B27" s="26">
        <f t="shared" ref="B27:K27" si="8">+(B$18/$R$18)*$R27</f>
        <v>2622976.7155222953</v>
      </c>
      <c r="C27" s="26">
        <f t="shared" si="8"/>
        <v>859374.45100311586</v>
      </c>
      <c r="D27" s="39">
        <f t="shared" si="8"/>
        <v>866066.516569981</v>
      </c>
      <c r="E27" s="26">
        <f t="shared" si="8"/>
        <v>433124.18259625806</v>
      </c>
      <c r="F27" s="26">
        <f t="shared" si="8"/>
        <v>1436402.1254945863</v>
      </c>
      <c r="G27" s="26">
        <f t="shared" si="8"/>
        <v>4549142.5776477261</v>
      </c>
      <c r="H27" s="62">
        <f t="shared" si="8"/>
        <v>10767086.568833962</v>
      </c>
      <c r="I27" s="63">
        <f t="shared" si="8"/>
        <v>3775104.0106443921</v>
      </c>
      <c r="J27" s="26">
        <f t="shared" si="8"/>
        <v>355318.42347184219</v>
      </c>
      <c r="K27" s="12">
        <f t="shared" si="8"/>
        <v>5169087.6823980352</v>
      </c>
      <c r="L27" s="62">
        <f t="shared" si="5"/>
        <v>9299510.1165142693</v>
      </c>
      <c r="M27" s="64">
        <f>+(M$18/$R$18)*$R27</f>
        <v>0</v>
      </c>
      <c r="N27" s="26">
        <f>+(N$18/$R$18)*$R27</f>
        <v>733383.33657357085</v>
      </c>
      <c r="O27" s="26">
        <f>+(O$18/$R$18)*$R27</f>
        <v>528495.04892948433</v>
      </c>
      <c r="P27" s="26">
        <f>+(P$18/$R$18)*$R27</f>
        <v>931189.85567350395</v>
      </c>
      <c r="Q27" s="12">
        <f t="shared" si="6"/>
        <v>2193068.2411765591</v>
      </c>
      <c r="R27" s="62">
        <f>W31*1000</f>
        <v>22259664.926524792</v>
      </c>
      <c r="T27" s="71">
        <v>-13</v>
      </c>
      <c r="U27" s="36" t="s">
        <v>410</v>
      </c>
      <c r="W27" s="168">
        <v>2965.5592855015129</v>
      </c>
      <c r="Y27" s="72"/>
      <c r="AA27" s="73"/>
      <c r="AB27" s="51"/>
    </row>
    <row r="28" spans="1:28">
      <c r="A28" s="10" t="s">
        <v>29</v>
      </c>
      <c r="B28" s="26">
        <f>B16*0.0222</f>
        <v>13608085.543928519</v>
      </c>
      <c r="C28" s="26">
        <f>C16*0.0312</f>
        <v>3266313.1547623216</v>
      </c>
      <c r="D28" s="39">
        <f>D16*0.0333</f>
        <v>3447307.8873540005</v>
      </c>
      <c r="E28" s="26">
        <f>E16*0.0262</f>
        <v>6361802.8335049087</v>
      </c>
      <c r="F28" s="26">
        <f>F16*0.0243</f>
        <v>5140201.4134243913</v>
      </c>
      <c r="G28" s="26">
        <f>G16*0.025</f>
        <v>7764345.1285928162</v>
      </c>
      <c r="H28" s="62">
        <f>SUM(B28:G28)</f>
        <v>39588055.961566955</v>
      </c>
      <c r="I28" s="63">
        <f>+B75</f>
        <v>4425184.3224200215</v>
      </c>
      <c r="J28" s="26">
        <f>+N75</f>
        <v>826106.6776832554</v>
      </c>
      <c r="K28" s="12">
        <f>+O75-I28-J28</f>
        <v>8601243.8674866538</v>
      </c>
      <c r="L28" s="62">
        <f t="shared" si="5"/>
        <v>13852534.867589932</v>
      </c>
      <c r="M28" s="64">
        <f>M16*0.05</f>
        <v>0</v>
      </c>
      <c r="N28" s="26">
        <f>+E164</f>
        <v>2023109.1993158087</v>
      </c>
      <c r="O28" s="26">
        <f>+F164</f>
        <v>1460225.9263688086</v>
      </c>
      <c r="P28" s="26">
        <f>+G164-E164</f>
        <v>4138051.0948546585</v>
      </c>
      <c r="Q28" s="12">
        <f t="shared" si="6"/>
        <v>7621386.2205392756</v>
      </c>
      <c r="R28" s="62">
        <f>+H28+L28+Q28</f>
        <v>61061977.049696162</v>
      </c>
      <c r="T28" s="71">
        <v>-14</v>
      </c>
      <c r="U28" s="36" t="s">
        <v>411</v>
      </c>
      <c r="W28" s="168">
        <v>0</v>
      </c>
      <c r="Y28" s="72"/>
      <c r="AA28" s="73"/>
      <c r="AB28" s="51"/>
    </row>
    <row r="29" spans="1:28">
      <c r="A29" s="10" t="s">
        <v>342</v>
      </c>
      <c r="B29" s="26">
        <f t="shared" ref="B29:K29" si="9">+(B28/$R28)*$R29</f>
        <v>6399773.1284477161</v>
      </c>
      <c r="C29" s="26">
        <f t="shared" si="9"/>
        <v>1536120.7929994033</v>
      </c>
      <c r="D29" s="39">
        <f t="shared" si="9"/>
        <v>1621241.1592913107</v>
      </c>
      <c r="E29" s="26">
        <f t="shared" si="9"/>
        <v>2991904.6798256314</v>
      </c>
      <c r="F29" s="26">
        <f t="shared" si="9"/>
        <v>2417395.3620624882</v>
      </c>
      <c r="G29" s="26">
        <f t="shared" si="9"/>
        <v>3651509.0350921773</v>
      </c>
      <c r="H29" s="62">
        <f t="shared" si="9"/>
        <v>18617944.157718726</v>
      </c>
      <c r="I29" s="63">
        <f t="shared" si="9"/>
        <v>2081128.5778319715</v>
      </c>
      <c r="J29" s="26">
        <f t="shared" si="9"/>
        <v>388511.32291914168</v>
      </c>
      <c r="K29" s="12">
        <f t="shared" si="9"/>
        <v>4045095.7775560515</v>
      </c>
      <c r="L29" s="62">
        <f t="shared" si="5"/>
        <v>6514735.6783071645</v>
      </c>
      <c r="M29" s="64">
        <f>+(M28/$R28)*$R29</f>
        <v>0</v>
      </c>
      <c r="N29" s="26">
        <f>+(N28/$R28)*$R29</f>
        <v>951451.97668700793</v>
      </c>
      <c r="O29" s="26">
        <f>+(O28/$R28)*$R29</f>
        <v>686732.50288371812</v>
      </c>
      <c r="P29" s="26">
        <f>+(P28/$R28)*$R29</f>
        <v>1946092.1314394705</v>
      </c>
      <c r="Q29" s="12">
        <f t="shared" si="6"/>
        <v>3584276.6110101966</v>
      </c>
      <c r="R29" s="62">
        <f>(SUM(W33,W34,W36,W37,W38)*1000)-R28</f>
        <v>28716956.447036088</v>
      </c>
      <c r="T29" s="71">
        <v>-15</v>
      </c>
      <c r="U29" s="36" t="s">
        <v>412</v>
      </c>
      <c r="W29" s="168">
        <v>0</v>
      </c>
      <c r="Y29" s="72"/>
      <c r="AA29" s="73"/>
      <c r="AB29" s="51"/>
    </row>
    <row r="30" spans="1:28">
      <c r="A30" s="10" t="s">
        <v>20</v>
      </c>
      <c r="B30" s="26">
        <f t="shared" ref="B30:K33" si="10">+(B$18/$R$18)*$R30</f>
        <v>7406160.6969415452</v>
      </c>
      <c r="C30" s="26">
        <f t="shared" si="10"/>
        <v>2426504.6827560733</v>
      </c>
      <c r="D30" s="39">
        <f t="shared" si="10"/>
        <v>2445400.2042791466</v>
      </c>
      <c r="E30" s="26">
        <f t="shared" si="10"/>
        <v>1222956.8333779871</v>
      </c>
      <c r="F30" s="26">
        <f t="shared" si="10"/>
        <v>4055783.2267005024</v>
      </c>
      <c r="G30" s="26">
        <f t="shared" si="10"/>
        <v>12844826.552968141</v>
      </c>
      <c r="H30" s="62">
        <f t="shared" si="10"/>
        <v>30401632.197023395</v>
      </c>
      <c r="I30" s="63">
        <f t="shared" si="10"/>
        <v>10659273.788076157</v>
      </c>
      <c r="J30" s="26">
        <f t="shared" si="10"/>
        <v>1003266.7569038592</v>
      </c>
      <c r="K30" s="12">
        <f t="shared" si="10"/>
        <v>14595285.50362977</v>
      </c>
      <c r="L30" s="62">
        <f t="shared" si="5"/>
        <v>26257826.048609786</v>
      </c>
      <c r="M30" s="64">
        <f t="shared" ref="M30:P33" si="11">+(M$18/$R$18)*$R30</f>
        <v>0</v>
      </c>
      <c r="N30" s="26">
        <f t="shared" si="11"/>
        <v>2070759.8397576644</v>
      </c>
      <c r="O30" s="26">
        <f t="shared" si="11"/>
        <v>1492243.2352322096</v>
      </c>
      <c r="P30" s="26">
        <f t="shared" si="11"/>
        <v>2629280.5687779477</v>
      </c>
      <c r="Q30" s="12">
        <f t="shared" si="6"/>
        <v>6192283.6437678216</v>
      </c>
      <c r="R30" s="62">
        <f>W39*1000</f>
        <v>62851741.889401004</v>
      </c>
      <c r="T30" s="71">
        <v>-16</v>
      </c>
      <c r="U30" s="36" t="s">
        <v>413</v>
      </c>
      <c r="W30" s="168">
        <v>1367.0191836110923</v>
      </c>
      <c r="Y30" s="72"/>
      <c r="AA30" s="73"/>
      <c r="AB30" s="51"/>
    </row>
    <row r="31" spans="1:28">
      <c r="A31" s="10" t="s">
        <v>30</v>
      </c>
      <c r="B31" s="26">
        <f t="shared" si="10"/>
        <v>0</v>
      </c>
      <c r="C31" s="26">
        <f t="shared" si="10"/>
        <v>0</v>
      </c>
      <c r="D31" s="39">
        <f t="shared" si="10"/>
        <v>0</v>
      </c>
      <c r="E31" s="26">
        <f t="shared" si="10"/>
        <v>0</v>
      </c>
      <c r="F31" s="26">
        <f t="shared" si="10"/>
        <v>0</v>
      </c>
      <c r="G31" s="26">
        <f t="shared" si="10"/>
        <v>0</v>
      </c>
      <c r="H31" s="62">
        <f t="shared" si="10"/>
        <v>0</v>
      </c>
      <c r="I31" s="63">
        <f t="shared" si="10"/>
        <v>0</v>
      </c>
      <c r="J31" s="26">
        <f t="shared" si="10"/>
        <v>0</v>
      </c>
      <c r="K31" s="12">
        <f t="shared" si="10"/>
        <v>0</v>
      </c>
      <c r="L31" s="62">
        <f t="shared" si="5"/>
        <v>0</v>
      </c>
      <c r="M31" s="64">
        <f t="shared" si="11"/>
        <v>0</v>
      </c>
      <c r="N31" s="26">
        <f t="shared" si="11"/>
        <v>0</v>
      </c>
      <c r="O31" s="26">
        <f t="shared" si="11"/>
        <v>0</v>
      </c>
      <c r="P31" s="26">
        <f t="shared" si="11"/>
        <v>0</v>
      </c>
      <c r="Q31" s="12">
        <f t="shared" si="6"/>
        <v>0</v>
      </c>
      <c r="R31" s="62">
        <f>W40</f>
        <v>0</v>
      </c>
      <c r="T31" s="71">
        <v>-16</v>
      </c>
      <c r="U31" s="36" t="s">
        <v>414</v>
      </c>
      <c r="W31" s="168">
        <v>22259.664926524791</v>
      </c>
      <c r="Y31" s="72"/>
      <c r="AA31" s="73"/>
      <c r="AB31" s="51"/>
    </row>
    <row r="32" spans="1:28">
      <c r="A32" s="10" t="s">
        <v>22</v>
      </c>
      <c r="B32" s="26">
        <f t="shared" si="10"/>
        <v>-554152.43897401867</v>
      </c>
      <c r="C32" s="26">
        <f t="shared" si="10"/>
        <v>-181558.77831363349</v>
      </c>
      <c r="D32" s="39">
        <f t="shared" si="10"/>
        <v>-182972.60117897065</v>
      </c>
      <c r="E32" s="26">
        <f t="shared" si="10"/>
        <v>-91505.510035208878</v>
      </c>
      <c r="F32" s="26">
        <f t="shared" si="10"/>
        <v>-303466.56776622974</v>
      </c>
      <c r="G32" s="26">
        <f t="shared" si="10"/>
        <v>-961090.67218390026</v>
      </c>
      <c r="H32" s="62">
        <f t="shared" si="10"/>
        <v>-2274746.5684519615</v>
      </c>
      <c r="I32" s="63">
        <f t="shared" si="10"/>
        <v>-797560.6807712845</v>
      </c>
      <c r="J32" s="26">
        <f t="shared" si="10"/>
        <v>-75067.601558985669</v>
      </c>
      <c r="K32" s="12">
        <f t="shared" si="10"/>
        <v>-1092065.5641051119</v>
      </c>
      <c r="L32" s="62">
        <f t="shared" si="5"/>
        <v>-1964693.846435382</v>
      </c>
      <c r="M32" s="64">
        <f t="shared" si="11"/>
        <v>0</v>
      </c>
      <c r="N32" s="26">
        <f t="shared" si="11"/>
        <v>-154940.82057995815</v>
      </c>
      <c r="O32" s="26">
        <f t="shared" si="11"/>
        <v>-111654.37291792753</v>
      </c>
      <c r="P32" s="26">
        <f t="shared" si="11"/>
        <v>-196731.11340089989</v>
      </c>
      <c r="Q32" s="12">
        <f t="shared" si="6"/>
        <v>-463326.30689878552</v>
      </c>
      <c r="R32" s="62">
        <f>W41*1000</f>
        <v>-4702766.7217861293</v>
      </c>
      <c r="T32" s="71">
        <v>-17</v>
      </c>
      <c r="U32" s="36" t="s">
        <v>415</v>
      </c>
      <c r="W32" s="168"/>
      <c r="Y32" s="72"/>
      <c r="AA32" s="73"/>
      <c r="AB32" s="51"/>
    </row>
    <row r="33" spans="1:28">
      <c r="A33" s="10" t="s">
        <v>21</v>
      </c>
      <c r="B33" s="26">
        <f t="shared" si="10"/>
        <v>10485180.367229866</v>
      </c>
      <c r="C33" s="26">
        <f t="shared" si="10"/>
        <v>3435293.9804738513</v>
      </c>
      <c r="D33" s="39">
        <f t="shared" si="10"/>
        <v>3462045.0812681019</v>
      </c>
      <c r="E33" s="26">
        <f t="shared" si="10"/>
        <v>1731386.0047081942</v>
      </c>
      <c r="F33" s="26">
        <f t="shared" si="10"/>
        <v>5741924.9193312433</v>
      </c>
      <c r="G33" s="26">
        <f t="shared" si="10"/>
        <v>18184904.25805534</v>
      </c>
      <c r="H33" s="62">
        <f t="shared" si="10"/>
        <v>43040734.611066595</v>
      </c>
      <c r="I33" s="63">
        <f t="shared" si="10"/>
        <v>15090734.973900629</v>
      </c>
      <c r="J33" s="26">
        <f t="shared" si="10"/>
        <v>1420362.4972554049</v>
      </c>
      <c r="K33" s="12">
        <f t="shared" si="10"/>
        <v>20663094.858307716</v>
      </c>
      <c r="L33" s="62">
        <f t="shared" si="5"/>
        <v>37174192.32946375</v>
      </c>
      <c r="M33" s="64">
        <f t="shared" si="11"/>
        <v>0</v>
      </c>
      <c r="N33" s="26">
        <f t="shared" si="11"/>
        <v>2931652.620775762</v>
      </c>
      <c r="O33" s="26">
        <f t="shared" si="11"/>
        <v>2112624.8961421689</v>
      </c>
      <c r="P33" s="26">
        <f t="shared" si="11"/>
        <v>3722371.4320800817</v>
      </c>
      <c r="Q33" s="12">
        <f t="shared" si="6"/>
        <v>8766648.9489980116</v>
      </c>
      <c r="R33" s="62">
        <f>W46*1000</f>
        <v>88981575.889528364</v>
      </c>
      <c r="T33" s="71">
        <v>-18</v>
      </c>
      <c r="U33" s="74" t="s">
        <v>416</v>
      </c>
      <c r="W33" s="168">
        <v>46714.548223223224</v>
      </c>
      <c r="AA33" s="73"/>
      <c r="AB33" s="51"/>
    </row>
    <row r="34" spans="1:28">
      <c r="A34" s="10"/>
      <c r="B34" s="26"/>
      <c r="C34" s="26"/>
      <c r="D34" s="39"/>
      <c r="E34" s="26"/>
      <c r="F34" s="26"/>
      <c r="G34" s="26"/>
      <c r="H34" s="62"/>
      <c r="I34" s="63"/>
      <c r="J34" s="26"/>
      <c r="K34" s="12"/>
      <c r="L34" s="62"/>
      <c r="M34" s="64"/>
      <c r="N34" s="26"/>
      <c r="O34" s="26"/>
      <c r="P34" s="26"/>
      <c r="Q34" s="12"/>
      <c r="R34" s="62"/>
      <c r="T34" s="71">
        <v>-19</v>
      </c>
      <c r="U34" s="74" t="s">
        <v>417</v>
      </c>
      <c r="W34" s="168">
        <v>16144.860859932493</v>
      </c>
      <c r="AA34" s="73"/>
      <c r="AB34" s="51"/>
    </row>
    <row r="35" spans="1:28">
      <c r="A35" s="49" t="s">
        <v>31</v>
      </c>
      <c r="B35" s="26">
        <f t="shared" ref="B35:G35" si="12">SUM(B25:B34)</f>
        <v>75931536.436412171</v>
      </c>
      <c r="C35" s="26">
        <f t="shared" si="12"/>
        <v>43807820.556033477</v>
      </c>
      <c r="D35" s="39">
        <f>SUM(D25:D34)</f>
        <v>11659088.247583572</v>
      </c>
      <c r="E35" s="26">
        <f t="shared" si="12"/>
        <v>38339013.852949709</v>
      </c>
      <c r="F35" s="26">
        <f t="shared" si="12"/>
        <v>34750744.668054894</v>
      </c>
      <c r="G35" s="26">
        <f t="shared" si="12"/>
        <v>63534785.633926556</v>
      </c>
      <c r="H35" s="62">
        <f>SUM(B35:G35)</f>
        <v>268022989.3949604</v>
      </c>
      <c r="I35" s="63">
        <f t="shared" ref="I35:O35" si="13">SUM(I25:I34)</f>
        <v>37318562.865595058</v>
      </c>
      <c r="J35" s="26">
        <f t="shared" si="13"/>
        <v>6551859.8039380945</v>
      </c>
      <c r="K35" s="12">
        <f t="shared" si="13"/>
        <v>62298959.102092147</v>
      </c>
      <c r="L35" s="62">
        <f>SUM(I35:K35)</f>
        <v>106169381.7716253</v>
      </c>
      <c r="M35" s="64">
        <f t="shared" si="13"/>
        <v>0</v>
      </c>
      <c r="N35" s="26">
        <f t="shared" si="13"/>
        <v>8555416.1525298562</v>
      </c>
      <c r="O35" s="26">
        <f t="shared" si="13"/>
        <v>6168667.2366384622</v>
      </c>
      <c r="P35" s="26">
        <f>SUM(P25:P34)</f>
        <v>16169068.367144614</v>
      </c>
      <c r="Q35" s="12">
        <f>SUM(Q25:Q34)</f>
        <v>30893151.756312937</v>
      </c>
      <c r="R35" s="62">
        <f>+H35+L35+Q35</f>
        <v>405085522.92289865</v>
      </c>
      <c r="T35" s="71">
        <v>-20</v>
      </c>
      <c r="U35" s="74" t="s">
        <v>418</v>
      </c>
      <c r="W35" s="168">
        <v>12948.044687527192</v>
      </c>
      <c r="AB35" s="51"/>
    </row>
    <row r="36" spans="1:28">
      <c r="A36" s="10"/>
      <c r="D36" s="36"/>
      <c r="H36" s="13"/>
      <c r="I36" s="10"/>
      <c r="K36" s="11"/>
      <c r="L36" s="13"/>
      <c r="M36" s="31"/>
      <c r="Q36" s="11"/>
      <c r="R36" s="13"/>
      <c r="T36" s="71">
        <v>-21</v>
      </c>
      <c r="U36" s="74" t="s">
        <v>419</v>
      </c>
      <c r="W36" s="168">
        <v>6832.0077718007688</v>
      </c>
      <c r="AB36" s="51"/>
    </row>
    <row r="37" spans="1:28">
      <c r="A37" s="10" t="s">
        <v>18</v>
      </c>
      <c r="B37" s="32">
        <f t="shared" ref="B37:R37" si="14">+(B25+B26)/B18</f>
        <v>0.18709604541248087</v>
      </c>
      <c r="C37" s="32">
        <f t="shared" si="14"/>
        <v>0.51551373670396072</v>
      </c>
      <c r="D37" s="75">
        <f t="shared" si="14"/>
        <v>0</v>
      </c>
      <c r="E37" s="32">
        <f t="shared" si="14"/>
        <v>0.8093521752778251</v>
      </c>
      <c r="F37" s="32">
        <f t="shared" si="14"/>
        <v>0.15449282857467206</v>
      </c>
      <c r="G37" s="32">
        <f t="shared" si="14"/>
        <v>5.2496935217053994E-2</v>
      </c>
      <c r="H37" s="29">
        <f t="shared" si="14"/>
        <v>0.16207241985765036</v>
      </c>
      <c r="I37" s="76">
        <f t="shared" si="14"/>
        <v>7.5354838606701852E-3</v>
      </c>
      <c r="J37" s="32">
        <f t="shared" si="14"/>
        <v>0.10113226526799275</v>
      </c>
      <c r="K37" s="77">
        <f t="shared" si="14"/>
        <v>2.7236143099420185E-2</v>
      </c>
      <c r="L37" s="29">
        <f t="shared" si="14"/>
        <v>2.2062173344875868E-2</v>
      </c>
      <c r="M37" s="78">
        <f>IFERROR(+(M25+M26)/M18,0)</f>
        <v>0</v>
      </c>
      <c r="N37" s="32">
        <f t="shared" si="14"/>
        <v>0</v>
      </c>
      <c r="O37" s="32">
        <f t="shared" si="14"/>
        <v>0</v>
      </c>
      <c r="P37" s="32">
        <f t="shared" si="14"/>
        <v>4.3944881068535398E-2</v>
      </c>
      <c r="Q37" s="77">
        <f t="shared" si="14"/>
        <v>1.8659258609228253E-2</v>
      </c>
      <c r="R37" s="29">
        <f t="shared" si="14"/>
        <v>8.9450412361231732E-2</v>
      </c>
      <c r="T37" s="71">
        <v>-22</v>
      </c>
      <c r="U37" s="74" t="s">
        <v>420</v>
      </c>
      <c r="W37" s="168">
        <v>2804.7037375357886</v>
      </c>
      <c r="AB37" s="51"/>
    </row>
    <row r="38" spans="1:28">
      <c r="A38" s="10" t="s">
        <v>19</v>
      </c>
      <c r="B38" s="79">
        <f t="shared" ref="B38:R38" si="15">+(B28+B29)/B18</f>
        <v>0.10408858819769919</v>
      </c>
      <c r="C38" s="79">
        <f t="shared" si="15"/>
        <v>7.6256330787883617E-2</v>
      </c>
      <c r="D38" s="79">
        <f t="shared" si="15"/>
        <v>7.986000760856464E-2</v>
      </c>
      <c r="E38" s="79">
        <f t="shared" si="15"/>
        <v>0.29469196560781147</v>
      </c>
      <c r="F38" s="79">
        <f t="shared" si="15"/>
        <v>7.1796722664357188E-2</v>
      </c>
      <c r="G38" s="79">
        <f t="shared" si="15"/>
        <v>3.4243315390925372E-2</v>
      </c>
      <c r="H38" s="80">
        <f t="shared" si="15"/>
        <v>7.3767742548595028E-2</v>
      </c>
      <c r="I38" s="81">
        <f t="shared" si="15"/>
        <v>2.3518139714972859E-2</v>
      </c>
      <c r="J38" s="79">
        <f t="shared" si="15"/>
        <v>4.664648557942138E-2</v>
      </c>
      <c r="K38" s="82">
        <f t="shared" si="15"/>
        <v>3.338473127299197E-2</v>
      </c>
      <c r="L38" s="80">
        <f t="shared" si="15"/>
        <v>2.9886131527220437E-2</v>
      </c>
      <c r="M38" s="83">
        <f>IFERROR(+(M28+M29)/M18,0)</f>
        <v>0</v>
      </c>
      <c r="N38" s="79">
        <f t="shared" si="15"/>
        <v>5.5346327618951446E-2</v>
      </c>
      <c r="O38" s="79">
        <f t="shared" si="15"/>
        <v>5.5434438727293783E-2</v>
      </c>
      <c r="P38" s="79">
        <f t="shared" si="15"/>
        <v>8.9157551960108924E-2</v>
      </c>
      <c r="Q38" s="82">
        <f t="shared" si="15"/>
        <v>6.9724008535066176E-2</v>
      </c>
      <c r="R38" s="80">
        <f t="shared" si="15"/>
        <v>5.5036747646411352E-2</v>
      </c>
      <c r="T38" s="71">
        <v>-23</v>
      </c>
      <c r="U38" s="74" t="s">
        <v>421</v>
      </c>
      <c r="W38" s="168">
        <v>17282.812904239963</v>
      </c>
      <c r="AB38" s="51"/>
    </row>
    <row r="39" spans="1:28">
      <c r="A39" s="84" t="s">
        <v>23</v>
      </c>
      <c r="B39" s="32">
        <f t="shared" ref="B39:O39" si="16">+B37+B38</f>
        <v>0.29118463361018004</v>
      </c>
      <c r="C39" s="32">
        <f t="shared" si="16"/>
        <v>0.59177006749184435</v>
      </c>
      <c r="D39" s="75">
        <f>+D37+D38</f>
        <v>7.986000760856464E-2</v>
      </c>
      <c r="E39" s="32">
        <f t="shared" si="16"/>
        <v>1.1040441408856365</v>
      </c>
      <c r="F39" s="32">
        <f t="shared" si="16"/>
        <v>0.22628955123902925</v>
      </c>
      <c r="G39" s="32">
        <f t="shared" si="16"/>
        <v>8.6740250607979366E-2</v>
      </c>
      <c r="H39" s="29">
        <f t="shared" si="16"/>
        <v>0.23584016240624539</v>
      </c>
      <c r="I39" s="76">
        <f t="shared" si="16"/>
        <v>3.1053623575643043E-2</v>
      </c>
      <c r="J39" s="32">
        <f t="shared" si="16"/>
        <v>0.14777875084741413</v>
      </c>
      <c r="K39" s="77">
        <f t="shared" si="16"/>
        <v>6.0620874372412155E-2</v>
      </c>
      <c r="L39" s="29">
        <f>+L37+L38</f>
        <v>5.1948304872096306E-2</v>
      </c>
      <c r="M39" s="78">
        <f>+M37+M38</f>
        <v>0</v>
      </c>
      <c r="N39" s="32">
        <f t="shared" si="16"/>
        <v>5.5346327618951446E-2</v>
      </c>
      <c r="O39" s="32">
        <f t="shared" si="16"/>
        <v>5.5434438727293783E-2</v>
      </c>
      <c r="P39" s="32">
        <f>+P37+P38</f>
        <v>0.13310243302864433</v>
      </c>
      <c r="Q39" s="77">
        <f>+Q37+Q38</f>
        <v>8.8383267144294425E-2</v>
      </c>
      <c r="R39" s="29">
        <f>+R37+R38</f>
        <v>0.14448716000764308</v>
      </c>
      <c r="T39" s="71">
        <v>-24</v>
      </c>
      <c r="U39" s="36" t="s">
        <v>422</v>
      </c>
      <c r="W39" s="168">
        <v>62851.741889401004</v>
      </c>
      <c r="AB39" s="51"/>
    </row>
    <row r="40" spans="1:28">
      <c r="A40" s="10"/>
      <c r="D40" s="36"/>
      <c r="H40" s="13"/>
      <c r="I40" s="10"/>
      <c r="K40" s="11"/>
      <c r="L40" s="13"/>
      <c r="M40" s="31"/>
      <c r="Q40" s="11"/>
      <c r="R40" s="13"/>
      <c r="T40" s="71">
        <v>-25</v>
      </c>
      <c r="U40" s="36" t="s">
        <v>423</v>
      </c>
      <c r="W40" s="168">
        <v>0</v>
      </c>
      <c r="AB40" s="51"/>
    </row>
    <row r="41" spans="1:28" ht="15">
      <c r="A41" s="10" t="s">
        <v>32</v>
      </c>
      <c r="B41" s="32">
        <f t="shared" ref="B41:R41" si="17">+B27/B18</f>
        <v>1.364573529155823E-2</v>
      </c>
      <c r="C41" s="32">
        <f t="shared" si="17"/>
        <v>1.3645735291558232E-2</v>
      </c>
      <c r="D41" s="75">
        <f t="shared" si="17"/>
        <v>1.364573529155823E-2</v>
      </c>
      <c r="E41" s="32">
        <f t="shared" si="17"/>
        <v>1.3645735291558232E-2</v>
      </c>
      <c r="F41" s="32">
        <f t="shared" si="17"/>
        <v>1.3645735291558232E-2</v>
      </c>
      <c r="G41" s="32">
        <f t="shared" si="17"/>
        <v>1.364573529155823E-2</v>
      </c>
      <c r="H41" s="29">
        <f t="shared" si="17"/>
        <v>1.364573529155823E-2</v>
      </c>
      <c r="I41" s="76">
        <f t="shared" si="17"/>
        <v>1.364573529155823E-2</v>
      </c>
      <c r="J41" s="32">
        <f t="shared" si="17"/>
        <v>1.364573529155823E-2</v>
      </c>
      <c r="K41" s="77">
        <f t="shared" si="17"/>
        <v>1.3645735291558232E-2</v>
      </c>
      <c r="L41" s="29">
        <f t="shared" si="17"/>
        <v>1.3645735291558232E-2</v>
      </c>
      <c r="M41" s="78">
        <f>IFERROR(+M27/M18,0)</f>
        <v>0</v>
      </c>
      <c r="N41" s="32">
        <f t="shared" si="17"/>
        <v>1.364573529155823E-2</v>
      </c>
      <c r="O41" s="32">
        <f t="shared" si="17"/>
        <v>1.3645735291558232E-2</v>
      </c>
      <c r="P41" s="32">
        <f t="shared" si="17"/>
        <v>1.3645735291558232E-2</v>
      </c>
      <c r="Q41" s="77">
        <f t="shared" si="17"/>
        <v>1.3645735291558232E-2</v>
      </c>
      <c r="R41" s="29">
        <f t="shared" si="17"/>
        <v>1.3645735291558232E-2</v>
      </c>
      <c r="T41" s="71">
        <v>-26</v>
      </c>
      <c r="U41" s="36" t="s">
        <v>424</v>
      </c>
      <c r="W41" s="168">
        <v>-4702.766721786129</v>
      </c>
      <c r="AA41" s="85"/>
      <c r="AB41" s="51"/>
    </row>
    <row r="42" spans="1:28" ht="15">
      <c r="A42" s="10" t="s">
        <v>20</v>
      </c>
      <c r="B42" s="32">
        <f t="shared" ref="B42:R42" si="18">+B30/B18</f>
        <v>3.8529700930678243E-2</v>
      </c>
      <c r="C42" s="32">
        <f t="shared" si="18"/>
        <v>3.8529700930678243E-2</v>
      </c>
      <c r="D42" s="75">
        <f t="shared" si="18"/>
        <v>3.8529700930678236E-2</v>
      </c>
      <c r="E42" s="32">
        <f t="shared" si="18"/>
        <v>3.8529700930678243E-2</v>
      </c>
      <c r="F42" s="32">
        <f t="shared" si="18"/>
        <v>3.8529700930678236E-2</v>
      </c>
      <c r="G42" s="32">
        <f t="shared" si="18"/>
        <v>3.8529700930678243E-2</v>
      </c>
      <c r="H42" s="29">
        <f t="shared" si="18"/>
        <v>3.8529700930678243E-2</v>
      </c>
      <c r="I42" s="76">
        <f t="shared" si="18"/>
        <v>3.8529700930678243E-2</v>
      </c>
      <c r="J42" s="32">
        <f t="shared" si="18"/>
        <v>3.8529700930678236E-2</v>
      </c>
      <c r="K42" s="77">
        <f t="shared" si="18"/>
        <v>3.8529700930678243E-2</v>
      </c>
      <c r="L42" s="29">
        <f t="shared" si="18"/>
        <v>3.8529700930678243E-2</v>
      </c>
      <c r="M42" s="78">
        <f>IFERROR(+M30/M18,0)</f>
        <v>0</v>
      </c>
      <c r="N42" s="32">
        <f t="shared" si="18"/>
        <v>3.8529700930678236E-2</v>
      </c>
      <c r="O42" s="32">
        <f t="shared" si="18"/>
        <v>3.8529700930678236E-2</v>
      </c>
      <c r="P42" s="32">
        <f t="shared" si="18"/>
        <v>3.8529700930678236E-2</v>
      </c>
      <c r="Q42" s="77">
        <f t="shared" si="18"/>
        <v>3.8529700930678243E-2</v>
      </c>
      <c r="R42" s="29">
        <f t="shared" si="18"/>
        <v>3.8529700930678243E-2</v>
      </c>
      <c r="T42" s="71">
        <v>-27</v>
      </c>
      <c r="U42" s="36" t="s">
        <v>425</v>
      </c>
      <c r="W42" s="168">
        <v>0</v>
      </c>
      <c r="AA42" s="85"/>
      <c r="AB42" s="51"/>
    </row>
    <row r="43" spans="1:28" ht="15">
      <c r="A43" s="10" t="s">
        <v>30</v>
      </c>
      <c r="B43" s="32">
        <f t="shared" ref="B43:R43" si="19">+B31/B18</f>
        <v>0</v>
      </c>
      <c r="C43" s="32">
        <f t="shared" si="19"/>
        <v>0</v>
      </c>
      <c r="D43" s="75">
        <f t="shared" si="19"/>
        <v>0</v>
      </c>
      <c r="E43" s="32">
        <f t="shared" si="19"/>
        <v>0</v>
      </c>
      <c r="F43" s="32">
        <f t="shared" si="19"/>
        <v>0</v>
      </c>
      <c r="G43" s="32">
        <f t="shared" si="19"/>
        <v>0</v>
      </c>
      <c r="H43" s="29">
        <f t="shared" si="19"/>
        <v>0</v>
      </c>
      <c r="I43" s="76">
        <f t="shared" si="19"/>
        <v>0</v>
      </c>
      <c r="J43" s="32">
        <f t="shared" si="19"/>
        <v>0</v>
      </c>
      <c r="K43" s="77">
        <f t="shared" si="19"/>
        <v>0</v>
      </c>
      <c r="L43" s="29">
        <f t="shared" si="19"/>
        <v>0</v>
      </c>
      <c r="M43" s="78">
        <f>IFERROR(+M31/M18,0)</f>
        <v>0</v>
      </c>
      <c r="N43" s="32">
        <f t="shared" si="19"/>
        <v>0</v>
      </c>
      <c r="O43" s="32">
        <f t="shared" si="19"/>
        <v>0</v>
      </c>
      <c r="P43" s="32">
        <f t="shared" si="19"/>
        <v>0</v>
      </c>
      <c r="Q43" s="77">
        <f t="shared" si="19"/>
        <v>0</v>
      </c>
      <c r="R43" s="29">
        <f t="shared" si="19"/>
        <v>0</v>
      </c>
      <c r="T43" s="71">
        <v>-28</v>
      </c>
      <c r="U43" s="36" t="s">
        <v>426</v>
      </c>
      <c r="W43" s="168">
        <v>0</v>
      </c>
      <c r="AA43" s="85"/>
      <c r="AB43" s="51"/>
    </row>
    <row r="44" spans="1:28" ht="15">
      <c r="A44" s="10" t="s">
        <v>22</v>
      </c>
      <c r="B44" s="32">
        <f t="shared" ref="B44:R44" si="20">+B32/B18</f>
        <v>-2.8829144569455711E-3</v>
      </c>
      <c r="C44" s="32">
        <f t="shared" si="20"/>
        <v>-2.8829144569455707E-3</v>
      </c>
      <c r="D44" s="75">
        <f t="shared" si="20"/>
        <v>-2.8829144569455707E-3</v>
      </c>
      <c r="E44" s="32">
        <f t="shared" si="20"/>
        <v>-2.8829144569455711E-3</v>
      </c>
      <c r="F44" s="32">
        <f t="shared" si="20"/>
        <v>-2.8829144569455707E-3</v>
      </c>
      <c r="G44" s="32">
        <f t="shared" si="20"/>
        <v>-2.8829144569455711E-3</v>
      </c>
      <c r="H44" s="29">
        <f t="shared" si="20"/>
        <v>-2.8829144569455707E-3</v>
      </c>
      <c r="I44" s="76">
        <f t="shared" si="20"/>
        <v>-2.8829144569455711E-3</v>
      </c>
      <c r="J44" s="32">
        <f t="shared" si="20"/>
        <v>-2.8829144569455711E-3</v>
      </c>
      <c r="K44" s="77">
        <f t="shared" si="20"/>
        <v>-2.8829144569455715E-3</v>
      </c>
      <c r="L44" s="29">
        <f t="shared" si="20"/>
        <v>-2.8829144569455715E-3</v>
      </c>
      <c r="M44" s="78">
        <f>IFERROR(+M32/M18,0)</f>
        <v>0</v>
      </c>
      <c r="N44" s="32">
        <f t="shared" si="20"/>
        <v>-2.8829144569455707E-3</v>
      </c>
      <c r="O44" s="32">
        <f t="shared" si="20"/>
        <v>-2.8829144569455711E-3</v>
      </c>
      <c r="P44" s="32">
        <f t="shared" si="20"/>
        <v>-2.8829144569455707E-3</v>
      </c>
      <c r="Q44" s="77">
        <f t="shared" si="20"/>
        <v>-2.8829144569455707E-3</v>
      </c>
      <c r="R44" s="29">
        <f t="shared" si="20"/>
        <v>-2.8829144569455711E-3</v>
      </c>
      <c r="T44" s="71">
        <v>-29</v>
      </c>
      <c r="U44" s="36" t="s">
        <v>427</v>
      </c>
      <c r="W44" s="168">
        <v>-5017.6635948179019</v>
      </c>
      <c r="AA44" s="85"/>
      <c r="AB44" s="51"/>
    </row>
    <row r="45" spans="1:28" ht="15">
      <c r="A45" s="10" t="s">
        <v>21</v>
      </c>
      <c r="B45" s="79">
        <f t="shared" ref="B45:R45" si="21">+B33/B18</f>
        <v>5.4547947348808974E-2</v>
      </c>
      <c r="C45" s="79">
        <f t="shared" si="21"/>
        <v>5.4547947348808981E-2</v>
      </c>
      <c r="D45" s="79">
        <f t="shared" si="21"/>
        <v>5.4547947348808974E-2</v>
      </c>
      <c r="E45" s="79">
        <f t="shared" si="21"/>
        <v>5.4547947348808981E-2</v>
      </c>
      <c r="F45" s="79">
        <f t="shared" si="21"/>
        <v>5.4547947348808974E-2</v>
      </c>
      <c r="G45" s="79">
        <f t="shared" si="21"/>
        <v>5.4547947348808974E-2</v>
      </c>
      <c r="H45" s="80">
        <f t="shared" si="21"/>
        <v>5.4547947348808974E-2</v>
      </c>
      <c r="I45" s="81">
        <f t="shared" si="21"/>
        <v>5.4547947348808974E-2</v>
      </c>
      <c r="J45" s="79">
        <f t="shared" si="21"/>
        <v>5.4547947348808974E-2</v>
      </c>
      <c r="K45" s="82">
        <f t="shared" si="21"/>
        <v>5.4547947348808974E-2</v>
      </c>
      <c r="L45" s="80">
        <f t="shared" si="21"/>
        <v>5.4547947348808981E-2</v>
      </c>
      <c r="M45" s="83">
        <f>IFERROR(+M33/M18,0)</f>
        <v>0</v>
      </c>
      <c r="N45" s="79">
        <f t="shared" si="21"/>
        <v>5.4547947348808967E-2</v>
      </c>
      <c r="O45" s="79">
        <f t="shared" si="21"/>
        <v>5.4547947348808981E-2</v>
      </c>
      <c r="P45" s="79">
        <f t="shared" si="21"/>
        <v>5.4547947348808974E-2</v>
      </c>
      <c r="Q45" s="82">
        <f t="shared" si="21"/>
        <v>5.4547947348808974E-2</v>
      </c>
      <c r="R45" s="80">
        <f t="shared" si="21"/>
        <v>5.4547947348808974E-2</v>
      </c>
      <c r="T45" s="71">
        <v>-30</v>
      </c>
      <c r="U45" s="36" t="s">
        <v>428</v>
      </c>
      <c r="W45" s="168">
        <v>-3369.5361016915158</v>
      </c>
      <c r="AA45" s="85"/>
      <c r="AB45" s="51"/>
    </row>
    <row r="46" spans="1:28" ht="15">
      <c r="A46" s="86" t="s">
        <v>283</v>
      </c>
      <c r="B46" s="32">
        <f t="shared" ref="B46:O46" si="22">SUM(B41:B45)</f>
        <v>0.10384046911409987</v>
      </c>
      <c r="C46" s="32">
        <f t="shared" si="22"/>
        <v>0.10384046911409989</v>
      </c>
      <c r="D46" s="75">
        <f>SUM(D41:D45)</f>
        <v>0.10384046911409986</v>
      </c>
      <c r="E46" s="32">
        <f t="shared" si="22"/>
        <v>0.10384046911409989</v>
      </c>
      <c r="F46" s="32">
        <f t="shared" si="22"/>
        <v>0.10384046911409987</v>
      </c>
      <c r="G46" s="32">
        <f t="shared" si="22"/>
        <v>0.10384046911409987</v>
      </c>
      <c r="H46" s="29">
        <f t="shared" si="22"/>
        <v>0.10384046911409987</v>
      </c>
      <c r="I46" s="76">
        <f t="shared" si="22"/>
        <v>0.10384046911409987</v>
      </c>
      <c r="J46" s="32">
        <f t="shared" si="22"/>
        <v>0.10384046911409986</v>
      </c>
      <c r="K46" s="77">
        <f t="shared" si="22"/>
        <v>0.10384046911409987</v>
      </c>
      <c r="L46" s="29">
        <f>SUM(L41:L45)</f>
        <v>0.10384046911409989</v>
      </c>
      <c r="M46" s="78">
        <f>SUM(M41:M45)</f>
        <v>0</v>
      </c>
      <c r="N46" s="32">
        <f t="shared" si="22"/>
        <v>0.10384046911409986</v>
      </c>
      <c r="O46" s="32">
        <f t="shared" si="22"/>
        <v>0.10384046911409989</v>
      </c>
      <c r="P46" s="32">
        <f>SUM(P41:P45)</f>
        <v>0.10384046911409987</v>
      </c>
      <c r="Q46" s="77">
        <f>SUM(Q41:Q45)</f>
        <v>0.10384046911409987</v>
      </c>
      <c r="R46" s="29">
        <f>SUM(R41:R45)</f>
        <v>0.10384046911409987</v>
      </c>
      <c r="T46" s="71">
        <v>-31</v>
      </c>
      <c r="U46" s="36" t="s">
        <v>429</v>
      </c>
      <c r="W46" s="168">
        <v>88981.575889528365</v>
      </c>
      <c r="AA46" s="85"/>
      <c r="AB46" s="51"/>
    </row>
    <row r="47" spans="1:28" ht="13.5" thickBot="1">
      <c r="A47" s="10"/>
      <c r="D47" s="36"/>
      <c r="H47" s="13"/>
      <c r="I47" s="10"/>
      <c r="K47" s="11"/>
      <c r="L47" s="13"/>
      <c r="M47" s="31"/>
      <c r="Q47" s="11"/>
      <c r="R47" s="13"/>
      <c r="T47" s="87"/>
      <c r="U47" s="88"/>
      <c r="V47" s="88"/>
      <c r="W47" s="89"/>
      <c r="X47" s="90"/>
      <c r="Y47" s="90"/>
      <c r="Z47" s="88"/>
      <c r="AA47" s="91"/>
      <c r="AB47" s="92"/>
    </row>
    <row r="48" spans="1:28">
      <c r="A48" s="49" t="s">
        <v>33</v>
      </c>
      <c r="B48" s="93">
        <f t="shared" ref="B48:N48" si="23">+B39+SUM(B41:B45)</f>
        <v>0.39502510272427993</v>
      </c>
      <c r="C48" s="93">
        <f t="shared" si="23"/>
        <v>0.69561053660594419</v>
      </c>
      <c r="D48" s="93">
        <f>+D39+SUM(D41:D45)</f>
        <v>0.18370047672266449</v>
      </c>
      <c r="E48" s="93">
        <f t="shared" si="23"/>
        <v>1.2078846099997365</v>
      </c>
      <c r="F48" s="93">
        <f t="shared" si="23"/>
        <v>0.33013002035312911</v>
      </c>
      <c r="G48" s="93">
        <f t="shared" si="23"/>
        <v>0.19058071972207924</v>
      </c>
      <c r="H48" s="94">
        <f t="shared" si="23"/>
        <v>0.33968063152034528</v>
      </c>
      <c r="I48" s="95">
        <f t="shared" si="23"/>
        <v>0.13489409268974292</v>
      </c>
      <c r="J48" s="93">
        <f t="shared" si="23"/>
        <v>0.25161921996151398</v>
      </c>
      <c r="K48" s="96">
        <f t="shared" si="23"/>
        <v>0.16446134348651203</v>
      </c>
      <c r="L48" s="94">
        <f>+L39+SUM(L41:L45)</f>
        <v>0.1557887739861962</v>
      </c>
      <c r="M48" s="97">
        <f t="shared" ref="M48" si="24">+M39+SUM(M41:M45)</f>
        <v>0</v>
      </c>
      <c r="N48" s="93">
        <f t="shared" si="23"/>
        <v>0.15918679673305131</v>
      </c>
      <c r="O48" s="93">
        <f>+O39+SUM(O41:O45)</f>
        <v>0.15927490784139367</v>
      </c>
      <c r="P48" s="93">
        <f>+P39+SUM(P41:P45)</f>
        <v>0.23694290214274422</v>
      </c>
      <c r="Q48" s="96">
        <f>+Q39+SUM(Q41:Q45)</f>
        <v>0.19222373625839428</v>
      </c>
      <c r="R48" s="94">
        <f>+R39+SUM(R41:R45)</f>
        <v>0.24832762912174294</v>
      </c>
    </row>
    <row r="49" spans="1:27">
      <c r="A49" s="3"/>
      <c r="B49" s="4"/>
      <c r="C49" s="4"/>
      <c r="D49" s="4"/>
      <c r="E49" s="4"/>
      <c r="F49" s="4"/>
      <c r="G49" s="4"/>
      <c r="H49" s="7"/>
      <c r="I49" s="3"/>
      <c r="J49" s="4"/>
      <c r="K49" s="5"/>
      <c r="L49" s="7"/>
      <c r="M49" s="14"/>
      <c r="N49" s="4"/>
      <c r="O49" s="4"/>
      <c r="P49" s="4"/>
      <c r="Q49" s="5"/>
      <c r="R49" s="7"/>
    </row>
    <row r="51" spans="1:27">
      <c r="A51" s="16" t="s">
        <v>223</v>
      </c>
    </row>
    <row r="52" spans="1:27">
      <c r="A52" s="16"/>
      <c r="AA52" s="73"/>
    </row>
    <row r="53" spans="1:27">
      <c r="A53" s="22" t="s">
        <v>508</v>
      </c>
      <c r="AA53" s="73"/>
    </row>
    <row r="54" spans="1:27">
      <c r="A54" s="22" t="s">
        <v>509</v>
      </c>
      <c r="AA54" s="73"/>
    </row>
    <row r="55" spans="1:27">
      <c r="A55" s="22" t="s">
        <v>325</v>
      </c>
    </row>
    <row r="56" spans="1:27" ht="15.7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42"/>
      <c r="Q56" s="27"/>
    </row>
    <row r="57" spans="1:27">
      <c r="A57" s="86" t="s">
        <v>169</v>
      </c>
      <c r="O57" s="11"/>
      <c r="X57" s="98"/>
    </row>
    <row r="58" spans="1:27">
      <c r="A58" s="10"/>
      <c r="O58" s="11"/>
    </row>
    <row r="59" spans="1:27">
      <c r="A59" s="49"/>
      <c r="B59" s="17" t="s">
        <v>165</v>
      </c>
      <c r="C59" s="17"/>
      <c r="D59" s="17"/>
      <c r="E59" s="17" t="s">
        <v>163</v>
      </c>
      <c r="F59" s="17"/>
      <c r="G59" s="17" t="s">
        <v>162</v>
      </c>
      <c r="H59" s="17"/>
      <c r="I59" s="17" t="s">
        <v>166</v>
      </c>
      <c r="J59" s="17"/>
      <c r="K59" s="17" t="s">
        <v>160</v>
      </c>
      <c r="L59" s="17"/>
      <c r="M59" s="17"/>
      <c r="N59" s="17" t="s">
        <v>158</v>
      </c>
      <c r="O59" s="18" t="s">
        <v>15</v>
      </c>
    </row>
    <row r="60" spans="1:27">
      <c r="A60" s="49"/>
      <c r="B60" s="17" t="s">
        <v>157</v>
      </c>
      <c r="C60" s="17" t="s">
        <v>140</v>
      </c>
      <c r="D60" s="17" t="s">
        <v>141</v>
      </c>
      <c r="E60" s="17" t="s">
        <v>164</v>
      </c>
      <c r="F60" s="17" t="s">
        <v>142</v>
      </c>
      <c r="G60" s="17" t="s">
        <v>143</v>
      </c>
      <c r="H60" s="17" t="s">
        <v>144</v>
      </c>
      <c r="I60" s="17" t="s">
        <v>167</v>
      </c>
      <c r="J60" s="17" t="s">
        <v>145</v>
      </c>
      <c r="K60" s="17" t="s">
        <v>161</v>
      </c>
      <c r="L60" s="17" t="s">
        <v>146</v>
      </c>
      <c r="M60" s="17" t="s">
        <v>147</v>
      </c>
      <c r="N60" s="17" t="s">
        <v>159</v>
      </c>
      <c r="O60" s="18" t="s">
        <v>0</v>
      </c>
    </row>
    <row r="61" spans="1:27">
      <c r="A61" s="10"/>
      <c r="O61" s="11"/>
    </row>
    <row r="62" spans="1:27">
      <c r="A62" s="10" t="s">
        <v>14</v>
      </c>
      <c r="B62">
        <v>204000</v>
      </c>
      <c r="C62">
        <v>7000</v>
      </c>
      <c r="D62">
        <v>22000</v>
      </c>
      <c r="E62">
        <v>22000</v>
      </c>
      <c r="F62">
        <v>42000</v>
      </c>
      <c r="G62">
        <v>37000</v>
      </c>
      <c r="H62">
        <v>2000</v>
      </c>
      <c r="I62">
        <v>1000</v>
      </c>
      <c r="J62">
        <v>10000</v>
      </c>
      <c r="K62">
        <v>11000</v>
      </c>
      <c r="L62">
        <v>4000</v>
      </c>
      <c r="M62">
        <v>1000</v>
      </c>
      <c r="N62">
        <v>17200</v>
      </c>
      <c r="O62" s="11">
        <f>SUM(B62:N62)</f>
        <v>380200</v>
      </c>
    </row>
    <row r="63" spans="1:27">
      <c r="A63" s="10" t="s">
        <v>16</v>
      </c>
      <c r="B63" s="26">
        <f>+'Fixed Asset Detail'!F26</f>
        <v>337800329.9557268</v>
      </c>
      <c r="C63" s="26">
        <f>+'Fixed Asset Detail'!F33</f>
        <v>25938405.637336254</v>
      </c>
      <c r="D63" s="26">
        <f>+'Fixed Asset Detail'!F37</f>
        <v>68930016.628006995</v>
      </c>
      <c r="E63" s="26">
        <f>+'Fixed Asset Detail'!F34</f>
        <v>49235760.942715921</v>
      </c>
      <c r="F63" s="26">
        <f>+'Fixed Asset Detail'!F38</f>
        <v>66905744.066194572</v>
      </c>
      <c r="G63" s="26">
        <f>+'Fixed Asset Detail'!F32</f>
        <v>68700079.383737206</v>
      </c>
      <c r="H63" s="26">
        <f>+'Fixed Asset Detail'!F31</f>
        <v>24874326.683415562</v>
      </c>
      <c r="I63" s="26">
        <f>+'Fixed Asset Detail'!F39+'Fixed Asset Detail'!F40</f>
        <v>56919421.669142872</v>
      </c>
      <c r="J63" s="26">
        <f>+'Fixed Asset Detail'!F35</f>
        <v>56428068.268332288</v>
      </c>
      <c r="K63" s="26">
        <f>+'Fixed Asset Detail'!F36</f>
        <v>51356922.827805668</v>
      </c>
      <c r="L63" s="26">
        <f>+'Fixed Asset Detail'!F30</f>
        <v>16444702.036926709</v>
      </c>
      <c r="M63" s="26">
        <f>+'Fixed Asset Detail'!F41</f>
        <v>3587507.1099464092</v>
      </c>
      <c r="N63" s="26">
        <f>+'Fixed Asset Detail'!F28</f>
        <v>45641252.91067709</v>
      </c>
      <c r="O63" s="12">
        <f>SUM(B63:N63)</f>
        <v>872762538.11996424</v>
      </c>
    </row>
    <row r="64" spans="1:27">
      <c r="A64" s="10" t="s">
        <v>17</v>
      </c>
      <c r="B64" s="65">
        <f>+B63/B$62</f>
        <v>1655.8839703712099</v>
      </c>
      <c r="C64" s="65">
        <f t="shared" ref="C64:O64" si="25">+C63/C$62</f>
        <v>3705.4865196194651</v>
      </c>
      <c r="D64" s="65">
        <f t="shared" si="25"/>
        <v>3133.1825740003178</v>
      </c>
      <c r="E64" s="65">
        <f t="shared" si="25"/>
        <v>2237.9891337598146</v>
      </c>
      <c r="F64" s="65">
        <f t="shared" si="25"/>
        <v>1592.9939063379659</v>
      </c>
      <c r="G64" s="65">
        <f t="shared" si="25"/>
        <v>1856.7589022631678</v>
      </c>
      <c r="H64" s="65">
        <f t="shared" si="25"/>
        <v>12437.163341707781</v>
      </c>
      <c r="I64" s="65">
        <f t="shared" si="25"/>
        <v>56919.421669142874</v>
      </c>
      <c r="J64" s="65">
        <f t="shared" si="25"/>
        <v>5642.806826833229</v>
      </c>
      <c r="K64" s="65">
        <f t="shared" si="25"/>
        <v>4668.8111661641515</v>
      </c>
      <c r="L64" s="65">
        <f t="shared" si="25"/>
        <v>4111.1755092316771</v>
      </c>
      <c r="M64" s="65">
        <f t="shared" si="25"/>
        <v>3587.5071099464094</v>
      </c>
      <c r="N64" s="65">
        <f t="shared" si="25"/>
        <v>2653.5612157370401</v>
      </c>
      <c r="O64" s="68">
        <f t="shared" si="25"/>
        <v>2295.5353448710266</v>
      </c>
    </row>
    <row r="65" spans="1:15">
      <c r="A65" s="10" t="s">
        <v>12</v>
      </c>
      <c r="B65" s="26">
        <f>+'Fixed Asset Detail'!G26</f>
        <v>276650831.19264483</v>
      </c>
      <c r="C65" s="26">
        <f>+'Fixed Asset Detail'!G33</f>
        <v>18543962.91289074</v>
      </c>
      <c r="D65" s="26">
        <f>+'Fixed Asset Detail'!G37</f>
        <v>56066209.676856592</v>
      </c>
      <c r="E65" s="26">
        <f>+'Fixed Asset Detail'!G34</f>
        <v>41862328.487310298</v>
      </c>
      <c r="F65" s="26">
        <f>+'Fixed Asset Detail'!G38</f>
        <v>48623956.407019302</v>
      </c>
      <c r="G65" s="26">
        <f>+'Fixed Asset Detail'!G32</f>
        <v>54868102.477247134</v>
      </c>
      <c r="H65" s="26">
        <f>+'Fixed Asset Detail'!G31</f>
        <v>18656813.705738384</v>
      </c>
      <c r="I65" s="26">
        <f>+'Fixed Asset Detail'!G39+'Fixed Asset Detail'!G40</f>
        <v>41417735.206391536</v>
      </c>
      <c r="J65" s="26">
        <f>+'Fixed Asset Detail'!G35</f>
        <v>40639441.43525371</v>
      </c>
      <c r="K65" s="26">
        <f>+'Fixed Asset Detail'!G36</f>
        <v>40694942.12180879</v>
      </c>
      <c r="L65" s="26">
        <f>+'Fixed Asset Detail'!G30</f>
        <v>13294756.61774078</v>
      </c>
      <c r="M65" s="26">
        <f>+'Fixed Asset Detail'!G41</f>
        <v>4137844.7205284387</v>
      </c>
      <c r="N65" s="26">
        <f>+'Fixed Asset Detail'!G28</f>
        <v>26038789.107367169</v>
      </c>
      <c r="O65" s="12">
        <f>SUM(B65:N65)</f>
        <v>681495714.06879771</v>
      </c>
    </row>
    <row r="66" spans="1:15">
      <c r="A66" s="10" t="s">
        <v>13</v>
      </c>
      <c r="B66" s="65">
        <f t="shared" ref="B66:O66" si="26">+B65/B$62</f>
        <v>1356.1315254541414</v>
      </c>
      <c r="C66" s="65">
        <f t="shared" si="26"/>
        <v>2649.1375589843915</v>
      </c>
      <c r="D66" s="65">
        <f t="shared" si="26"/>
        <v>2548.4640762207541</v>
      </c>
      <c r="E66" s="65">
        <f t="shared" si="26"/>
        <v>1902.8331130595591</v>
      </c>
      <c r="F66" s="65">
        <f t="shared" si="26"/>
        <v>1157.713247786174</v>
      </c>
      <c r="G66" s="65">
        <f t="shared" si="26"/>
        <v>1482.9216885742469</v>
      </c>
      <c r="H66" s="65">
        <f t="shared" si="26"/>
        <v>9328.4068528691914</v>
      </c>
      <c r="I66" s="65">
        <f t="shared" si="26"/>
        <v>41417.735206391539</v>
      </c>
      <c r="J66" s="65">
        <f t="shared" si="26"/>
        <v>4063.9441435253711</v>
      </c>
      <c r="K66" s="65">
        <f t="shared" si="26"/>
        <v>3699.5401928917081</v>
      </c>
      <c r="L66" s="65">
        <f t="shared" si="26"/>
        <v>3323.6891544351952</v>
      </c>
      <c r="M66" s="65">
        <f t="shared" si="26"/>
        <v>4137.8447205284383</v>
      </c>
      <c r="N66" s="65">
        <f t="shared" si="26"/>
        <v>1513.8830876376262</v>
      </c>
      <c r="O66" s="68">
        <f t="shared" si="26"/>
        <v>1792.466370512356</v>
      </c>
    </row>
    <row r="67" spans="1:15">
      <c r="A67" s="10"/>
      <c r="O67" s="11"/>
    </row>
    <row r="68" spans="1:15">
      <c r="A68" s="70" t="s">
        <v>246</v>
      </c>
      <c r="B68" s="26">
        <f t="shared" ref="B68:N68" si="27">+(B65/$R18)*$R21</f>
        <v>29706510.188248787</v>
      </c>
      <c r="C68" s="26">
        <f t="shared" si="27"/>
        <v>1991233.5734812797</v>
      </c>
      <c r="D68" s="26">
        <f t="shared" si="27"/>
        <v>6020337.7007830003</v>
      </c>
      <c r="E68" s="26">
        <f t="shared" si="27"/>
        <v>4495138.085618603</v>
      </c>
      <c r="F68" s="26">
        <f t="shared" si="27"/>
        <v>5221195.433142391</v>
      </c>
      <c r="G68" s="26">
        <f t="shared" si="27"/>
        <v>5891686.0586448684</v>
      </c>
      <c r="H68" s="26">
        <f t="shared" si="27"/>
        <v>2003351.3871637045</v>
      </c>
      <c r="I68" s="26">
        <f t="shared" si="27"/>
        <v>4447398.0706246002</v>
      </c>
      <c r="J68" s="26">
        <f t="shared" si="27"/>
        <v>4363825.6058606803</v>
      </c>
      <c r="K68" s="26">
        <f t="shared" si="27"/>
        <v>4369785.2182120904</v>
      </c>
      <c r="L68" s="26">
        <f t="shared" si="27"/>
        <v>1427578.6601204493</v>
      </c>
      <c r="M68" s="26">
        <f t="shared" si="27"/>
        <v>444317.93614302919</v>
      </c>
      <c r="N68" s="26">
        <f t="shared" si="27"/>
        <v>2796021.0731086698</v>
      </c>
      <c r="O68" s="12">
        <f>SUM(B68:N68)</f>
        <v>73178378.991152138</v>
      </c>
    </row>
    <row r="69" spans="1:15">
      <c r="A69" s="70" t="s">
        <v>245</v>
      </c>
      <c r="B69" s="26">
        <f>+(B65/$O65)*$O69</f>
        <v>400956.05225577718</v>
      </c>
      <c r="C69" s="26">
        <f t="shared" ref="C69:N69" si="28">+(C65/$O65)*$O69</f>
        <v>26876.167805737259</v>
      </c>
      <c r="D69" s="26">
        <f t="shared" si="28"/>
        <v>81257.974176564618</v>
      </c>
      <c r="E69" s="26">
        <f t="shared" si="28"/>
        <v>60671.980981030756</v>
      </c>
      <c r="F69" s="26">
        <f t="shared" si="28"/>
        <v>70471.755034921414</v>
      </c>
      <c r="G69" s="26">
        <f t="shared" si="28"/>
        <v>79521.531416339858</v>
      </c>
      <c r="H69" s="26">
        <f t="shared" si="28"/>
        <v>27039.724908381992</v>
      </c>
      <c r="I69" s="26">
        <f t="shared" si="28"/>
        <v>60027.622292469663</v>
      </c>
      <c r="J69" s="26">
        <f t="shared" si="28"/>
        <v>58899.624242995589</v>
      </c>
      <c r="K69" s="26">
        <f t="shared" si="28"/>
        <v>58980.062592241375</v>
      </c>
      <c r="L69" s="26">
        <f t="shared" si="28"/>
        <v>19268.379227961756</v>
      </c>
      <c r="M69" s="26">
        <f t="shared" si="28"/>
        <v>5997.0681340016954</v>
      </c>
      <c r="N69" s="26">
        <f t="shared" si="28"/>
        <v>37738.582027756609</v>
      </c>
      <c r="O69" s="12">
        <f>O65/('Fixed Asset Detail'!G70-'Fixed Asset Detail'!G68)*('Fixed Asset Detail'!D108*10000)</f>
        <v>987706.5250961798</v>
      </c>
    </row>
    <row r="70" spans="1:15">
      <c r="A70" s="10" t="s">
        <v>267</v>
      </c>
      <c r="B70" s="26">
        <f>+B65+B68+B69</f>
        <v>306758297.4331494</v>
      </c>
      <c r="C70" s="26">
        <f t="shared" ref="C70:N70" si="29">+C65+C68+C69</f>
        <v>20562072.654177759</v>
      </c>
      <c r="D70" s="26">
        <f t="shared" si="29"/>
        <v>62167805.351816155</v>
      </c>
      <c r="E70" s="26">
        <f t="shared" si="29"/>
        <v>46418138.553909928</v>
      </c>
      <c r="F70" s="26">
        <f t="shared" si="29"/>
        <v>53915623.59519662</v>
      </c>
      <c r="G70" s="26">
        <f t="shared" si="29"/>
        <v>60839310.067308344</v>
      </c>
      <c r="H70" s="26">
        <f t="shared" si="29"/>
        <v>20687204.817810472</v>
      </c>
      <c r="I70" s="26">
        <f t="shared" si="29"/>
        <v>45925160.8993086</v>
      </c>
      <c r="J70" s="26">
        <f t="shared" si="29"/>
        <v>45062166.665357389</v>
      </c>
      <c r="K70" s="26">
        <f t="shared" si="29"/>
        <v>45123707.402613118</v>
      </c>
      <c r="L70" s="26">
        <f t="shared" si="29"/>
        <v>14741603.657089192</v>
      </c>
      <c r="M70" s="26">
        <f t="shared" si="29"/>
        <v>4588159.7248054696</v>
      </c>
      <c r="N70" s="26">
        <f t="shared" si="29"/>
        <v>28872548.762503594</v>
      </c>
      <c r="O70" s="12">
        <f>SUM(B70:N70)</f>
        <v>755661799.58504605</v>
      </c>
    </row>
    <row r="71" spans="1:15">
      <c r="A71" s="10"/>
      <c r="O71" s="11"/>
    </row>
    <row r="72" spans="1:15">
      <c r="A72" s="70" t="s">
        <v>27</v>
      </c>
      <c r="B72" s="26">
        <f>+'Production O&amp;M'!J28</f>
        <v>1452888.0012404113</v>
      </c>
      <c r="C72" s="26">
        <f>+'Production O&amp;M'!J35</f>
        <v>0</v>
      </c>
      <c r="D72" s="26">
        <f>+'Production O&amp;M'!J39</f>
        <v>1333514.7136461511</v>
      </c>
      <c r="E72" s="26">
        <f>+'Production O&amp;M'!J36</f>
        <v>0</v>
      </c>
      <c r="F72" s="26">
        <f>+'Production O&amp;M'!J40</f>
        <v>2808066.9042822327</v>
      </c>
      <c r="G72" s="26">
        <f>+'Production O&amp;M'!J34</f>
        <v>1400810.8708807183</v>
      </c>
      <c r="H72" s="26">
        <f>+'Production O&amp;M'!J33</f>
        <v>0</v>
      </c>
      <c r="I72" s="26">
        <f>+'Production O&amp;M'!J41</f>
        <v>0</v>
      </c>
      <c r="J72" s="26">
        <f>+'Production O&amp;M'!J37</f>
        <v>735567.06844068586</v>
      </c>
      <c r="K72" s="26">
        <f>+'Production O&amp;M'!J38</f>
        <v>912416.05660213775</v>
      </c>
      <c r="L72" s="26">
        <f>+'Production O&amp;M'!J32</f>
        <v>0</v>
      </c>
      <c r="M72" s="26">
        <f>+'Production O&amp;M'!J43</f>
        <v>0</v>
      </c>
      <c r="N72" s="26">
        <f>+'Production O&amp;M'!J30</f>
        <v>1835268.1724839471</v>
      </c>
      <c r="O72" s="12">
        <f t="shared" ref="O72:O80" si="30">SUM(B72:N72)</f>
        <v>10478531.787576284</v>
      </c>
    </row>
    <row r="73" spans="1:15">
      <c r="A73" s="70" t="s">
        <v>28</v>
      </c>
      <c r="B73" s="26">
        <f t="shared" ref="B73:N73" si="31">(B72/$R$25)*$R$26</f>
        <v>631809.8722527558</v>
      </c>
      <c r="C73" s="26">
        <f t="shared" si="31"/>
        <v>0</v>
      </c>
      <c r="D73" s="26">
        <f t="shared" si="31"/>
        <v>579898.62959610939</v>
      </c>
      <c r="E73" s="26">
        <f t="shared" si="31"/>
        <v>0</v>
      </c>
      <c r="F73" s="26">
        <f t="shared" si="31"/>
        <v>1221129.495568169</v>
      </c>
      <c r="G73" s="26">
        <f t="shared" si="31"/>
        <v>609163.3605796214</v>
      </c>
      <c r="H73" s="26">
        <f t="shared" si="31"/>
        <v>0</v>
      </c>
      <c r="I73" s="26">
        <f t="shared" si="31"/>
        <v>0</v>
      </c>
      <c r="J73" s="26">
        <f t="shared" si="31"/>
        <v>319872.23732873466</v>
      </c>
      <c r="K73" s="26">
        <f t="shared" si="31"/>
        <v>396777.63989446696</v>
      </c>
      <c r="L73" s="26">
        <f t="shared" si="31"/>
        <v>0</v>
      </c>
      <c r="M73" s="26">
        <f t="shared" si="31"/>
        <v>0</v>
      </c>
      <c r="N73" s="26">
        <f t="shared" si="31"/>
        <v>798093.55477962981</v>
      </c>
      <c r="O73" s="12">
        <f t="shared" si="30"/>
        <v>4556744.7899994878</v>
      </c>
    </row>
    <row r="74" spans="1:15">
      <c r="A74" s="10" t="s">
        <v>32</v>
      </c>
      <c r="B74" s="26">
        <f t="shared" ref="B74:N74" si="32">(+B$63/$O$63)*$K$27</f>
        <v>2000681.1113198001</v>
      </c>
      <c r="C74" s="26">
        <f t="shared" si="32"/>
        <v>153624.71144765051</v>
      </c>
      <c r="D74" s="26">
        <f t="shared" si="32"/>
        <v>408249.99279511621</v>
      </c>
      <c r="E74" s="26">
        <f t="shared" si="32"/>
        <v>291607.34370052058</v>
      </c>
      <c r="F74" s="26">
        <f t="shared" si="32"/>
        <v>396260.88704405952</v>
      </c>
      <c r="G74" s="26">
        <f t="shared" si="32"/>
        <v>406888.14953859895</v>
      </c>
      <c r="H74" s="26">
        <f t="shared" si="32"/>
        <v>147322.51907163631</v>
      </c>
      <c r="I74" s="26">
        <f t="shared" si="32"/>
        <v>337115.1585779275</v>
      </c>
      <c r="J74" s="26">
        <f t="shared" si="32"/>
        <v>334205.03274082922</v>
      </c>
      <c r="K74" s="26">
        <f t="shared" si="32"/>
        <v>304170.29329298181</v>
      </c>
      <c r="L74" s="26">
        <f t="shared" si="32"/>
        <v>97396.603345158277</v>
      </c>
      <c r="M74" s="26">
        <f t="shared" si="32"/>
        <v>21247.633809404411</v>
      </c>
      <c r="N74" s="26">
        <f t="shared" si="32"/>
        <v>270318.24571435247</v>
      </c>
      <c r="O74" s="12">
        <f t="shared" si="30"/>
        <v>5169087.6823980361</v>
      </c>
    </row>
    <row r="75" spans="1:15">
      <c r="A75" s="10" t="s">
        <v>29</v>
      </c>
      <c r="B75" s="26">
        <f>B63*0.0131</f>
        <v>4425184.3224200215</v>
      </c>
      <c r="C75" s="26">
        <f>C63*0.0189</f>
        <v>490235.86654565518</v>
      </c>
      <c r="D75" s="26">
        <f>D63*0.0141</f>
        <v>971913.23445489863</v>
      </c>
      <c r="E75" s="26">
        <f>E63*0.0175</f>
        <v>861625.81649752869</v>
      </c>
      <c r="F75" s="26">
        <f>F63*0.0187082</f>
        <v>1251686.0411391815</v>
      </c>
      <c r="G75" s="26">
        <f>G63*0.0135</f>
        <v>927451.07168045233</v>
      </c>
      <c r="H75" s="26">
        <f>H63*0.0175</f>
        <v>435300.7169597724</v>
      </c>
      <c r="I75" s="26">
        <f>I63*0.0183</f>
        <v>1041625.4165453146</v>
      </c>
      <c r="J75" s="26">
        <f>J63*0.02</f>
        <v>1128561.3653666459</v>
      </c>
      <c r="K75" s="26">
        <f>K63*0.0213</f>
        <v>1093902.4562322607</v>
      </c>
      <c r="L75" s="26">
        <f>L63*0.0209</f>
        <v>343694.2725717682</v>
      </c>
      <c r="M75" s="26">
        <f>M63*0.0154</f>
        <v>55247.609493174707</v>
      </c>
      <c r="N75" s="26">
        <f>N63*0.0181</f>
        <v>826106.6776832554</v>
      </c>
      <c r="O75" s="12">
        <f t="shared" si="30"/>
        <v>13852534.86758993</v>
      </c>
    </row>
    <row r="76" spans="1:15">
      <c r="A76" s="10" t="s">
        <v>342</v>
      </c>
      <c r="B76" s="26">
        <f t="shared" ref="B76:N76" si="33">+B75/$O75*$K$29</f>
        <v>1292203.5272698626</v>
      </c>
      <c r="C76" s="26">
        <f t="shared" si="33"/>
        <v>143154.37952154194</v>
      </c>
      <c r="D76" s="26">
        <f t="shared" si="33"/>
        <v>283809.58130938502</v>
      </c>
      <c r="E76" s="26">
        <f t="shared" si="33"/>
        <v>251604.41648134417</v>
      </c>
      <c r="F76" s="26">
        <f t="shared" si="33"/>
        <v>365506.38336121716</v>
      </c>
      <c r="G76" s="26">
        <f t="shared" si="33"/>
        <v>270826.13036563632</v>
      </c>
      <c r="H76" s="26">
        <f t="shared" si="33"/>
        <v>127112.69879282733</v>
      </c>
      <c r="I76" s="26">
        <f t="shared" si="33"/>
        <v>304166.32150990411</v>
      </c>
      <c r="J76" s="26">
        <f t="shared" si="33"/>
        <v>329552.59505885339</v>
      </c>
      <c r="K76" s="26">
        <f t="shared" si="33"/>
        <v>319431.80429136608</v>
      </c>
      <c r="L76" s="26">
        <f t="shared" si="33"/>
        <v>100362.58807786991</v>
      </c>
      <c r="M76" s="26">
        <f t="shared" si="33"/>
        <v>16132.922531296113</v>
      </c>
      <c r="N76" s="26">
        <f t="shared" si="33"/>
        <v>241232.42898494733</v>
      </c>
      <c r="O76" s="12">
        <f t="shared" si="30"/>
        <v>4045095.7775560515</v>
      </c>
    </row>
    <row r="77" spans="1:15">
      <c r="A77" s="10" t="s">
        <v>20</v>
      </c>
      <c r="B77" s="26">
        <f>+B$63/$O$63*$K30</f>
        <v>5649064.9444516916</v>
      </c>
      <c r="C77" s="26">
        <f t="shared" ref="C77:N77" si="34">+C$63/$O63*$K30</f>
        <v>433770.26310201874</v>
      </c>
      <c r="D77" s="26">
        <f t="shared" si="34"/>
        <v>1152722.7951635844</v>
      </c>
      <c r="E77" s="26">
        <f t="shared" si="34"/>
        <v>823374.00674343226</v>
      </c>
      <c r="F77" s="26">
        <f t="shared" si="34"/>
        <v>1118870.7051776194</v>
      </c>
      <c r="G77" s="26">
        <f t="shared" si="34"/>
        <v>1148877.5341888585</v>
      </c>
      <c r="H77" s="26">
        <f t="shared" si="34"/>
        <v>415975.57617110293</v>
      </c>
      <c r="I77" s="26">
        <f t="shared" si="34"/>
        <v>951868.54806139844</v>
      </c>
      <c r="J77" s="26">
        <f t="shared" si="34"/>
        <v>943651.60146392183</v>
      </c>
      <c r="K77" s="26">
        <f t="shared" si="34"/>
        <v>858846.38549492147</v>
      </c>
      <c r="L77" s="26">
        <f t="shared" si="34"/>
        <v>275006.2139102451</v>
      </c>
      <c r="M77" s="26">
        <f t="shared" si="34"/>
        <v>59994.200288157197</v>
      </c>
      <c r="N77" s="26">
        <f t="shared" si="34"/>
        <v>763262.72941282124</v>
      </c>
      <c r="O77" s="12">
        <f t="shared" si="30"/>
        <v>14595285.503629774</v>
      </c>
    </row>
    <row r="78" spans="1:15">
      <c r="A78" s="10" t="s">
        <v>30</v>
      </c>
      <c r="B78" s="26">
        <f>+B$63/$O$63*$K31</f>
        <v>0</v>
      </c>
      <c r="C78" s="26">
        <f t="shared" ref="C78:N80" si="35">+C$63/$O$63*$K31</f>
        <v>0</v>
      </c>
      <c r="D78" s="26">
        <f t="shared" si="35"/>
        <v>0</v>
      </c>
      <c r="E78" s="26">
        <f t="shared" si="35"/>
        <v>0</v>
      </c>
      <c r="F78" s="26">
        <f t="shared" si="35"/>
        <v>0</v>
      </c>
      <c r="G78" s="26">
        <f t="shared" si="35"/>
        <v>0</v>
      </c>
      <c r="H78" s="26">
        <f t="shared" si="35"/>
        <v>0</v>
      </c>
      <c r="I78" s="26">
        <f t="shared" si="35"/>
        <v>0</v>
      </c>
      <c r="J78" s="26">
        <f t="shared" si="35"/>
        <v>0</v>
      </c>
      <c r="K78" s="26">
        <f t="shared" si="35"/>
        <v>0</v>
      </c>
      <c r="L78" s="26">
        <f t="shared" si="35"/>
        <v>0</v>
      </c>
      <c r="M78" s="26">
        <f t="shared" si="35"/>
        <v>0</v>
      </c>
      <c r="N78" s="26">
        <f t="shared" si="35"/>
        <v>0</v>
      </c>
      <c r="O78" s="12">
        <f t="shared" si="30"/>
        <v>0</v>
      </c>
    </row>
    <row r="79" spans="1:15">
      <c r="A79" s="10" t="s">
        <v>22</v>
      </c>
      <c r="B79" s="26">
        <f>+B$63/$O$63*$K32</f>
        <v>-422680.96048513841</v>
      </c>
      <c r="C79" s="26">
        <f t="shared" si="35"/>
        <v>-32456.067197090517</v>
      </c>
      <c r="D79" s="26">
        <f t="shared" si="35"/>
        <v>-86250.376482465668</v>
      </c>
      <c r="E79" s="26">
        <f t="shared" si="35"/>
        <v>-61607.455292336119</v>
      </c>
      <c r="F79" s="26">
        <f t="shared" si="35"/>
        <v>-83717.455715861535</v>
      </c>
      <c r="G79" s="26">
        <f t="shared" si="35"/>
        <v>-85962.661857462183</v>
      </c>
      <c r="H79" s="26">
        <f t="shared" si="35"/>
        <v>-31124.612268274523</v>
      </c>
      <c r="I79" s="26">
        <f t="shared" si="35"/>
        <v>-71221.824515461922</v>
      </c>
      <c r="J79" s="26">
        <f t="shared" si="35"/>
        <v>-70607.006503237135</v>
      </c>
      <c r="K79" s="26">
        <f t="shared" si="35"/>
        <v>-64261.611204651868</v>
      </c>
      <c r="L79" s="26">
        <f t="shared" si="35"/>
        <v>-20576.837366532756</v>
      </c>
      <c r="M79" s="26">
        <f t="shared" si="35"/>
        <v>-4488.9563937908288</v>
      </c>
      <c r="N79" s="26">
        <f t="shared" si="35"/>
        <v>-57109.738822808555</v>
      </c>
      <c r="O79" s="12">
        <f t="shared" si="30"/>
        <v>-1092065.5641051119</v>
      </c>
    </row>
    <row r="80" spans="1:15">
      <c r="A80" s="10" t="s">
        <v>21</v>
      </c>
      <c r="B80" s="26">
        <f>+B$63/$O$63*$K33</f>
        <v>7997593.7969090547</v>
      </c>
      <c r="C80" s="26">
        <f t="shared" si="35"/>
        <v>614104.88276923727</v>
      </c>
      <c r="D80" s="26">
        <f t="shared" si="35"/>
        <v>1631953.0341407261</v>
      </c>
      <c r="E80" s="26">
        <f t="shared" si="35"/>
        <v>1165681.56210259</v>
      </c>
      <c r="F80" s="26">
        <f t="shared" si="35"/>
        <v>1584027.3566088951</v>
      </c>
      <c r="G80" s="26">
        <f t="shared" si="35"/>
        <v>1626509.1534947497</v>
      </c>
      <c r="H80" s="26">
        <f t="shared" si="35"/>
        <v>588912.27492775593</v>
      </c>
      <c r="I80" s="26">
        <f t="shared" si="35"/>
        <v>1347596.1190578183</v>
      </c>
      <c r="J80" s="26">
        <f t="shared" si="35"/>
        <v>1335963.0785840924</v>
      </c>
      <c r="K80" s="26">
        <f t="shared" si="35"/>
        <v>1215901.1434057138</v>
      </c>
      <c r="L80" s="26">
        <f t="shared" si="35"/>
        <v>389336.64457870694</v>
      </c>
      <c r="M80" s="26">
        <f t="shared" si="35"/>
        <v>84936.046725102147</v>
      </c>
      <c r="N80" s="26">
        <f t="shared" si="35"/>
        <v>1080579.7650032761</v>
      </c>
      <c r="O80" s="12">
        <f t="shared" si="30"/>
        <v>20663094.858307716</v>
      </c>
    </row>
    <row r="81" spans="1:15">
      <c r="A81" s="10"/>
      <c r="O81" s="11"/>
    </row>
    <row r="82" spans="1:15">
      <c r="A82" s="99" t="s">
        <v>31</v>
      </c>
      <c r="B82" s="26">
        <f>SUM(B72:B80)</f>
        <v>23026744.615378462</v>
      </c>
      <c r="C82" s="26">
        <f t="shared" ref="C82:I82" si="36">SUM(C72:C80)</f>
        <v>1802434.0361890132</v>
      </c>
      <c r="D82" s="26">
        <f t="shared" si="36"/>
        <v>6275811.6046235058</v>
      </c>
      <c r="E82" s="26">
        <f t="shared" si="36"/>
        <v>3332285.6902330797</v>
      </c>
      <c r="F82" s="26">
        <f t="shared" si="36"/>
        <v>8661830.3174655139</v>
      </c>
      <c r="G82" s="26">
        <f t="shared" si="36"/>
        <v>6304563.6088711731</v>
      </c>
      <c r="H82" s="26">
        <f t="shared" si="36"/>
        <v>1683499.1736548203</v>
      </c>
      <c r="I82" s="26">
        <f t="shared" si="36"/>
        <v>3911149.739236901</v>
      </c>
      <c r="J82" s="26">
        <f>SUM(J72:J80)</f>
        <v>5056765.9724805262</v>
      </c>
      <c r="K82" s="26">
        <f>SUM(K72:K80)</f>
        <v>5037184.1680091973</v>
      </c>
      <c r="L82" s="26">
        <f>SUM(L72:L80)</f>
        <v>1185219.4851172157</v>
      </c>
      <c r="M82" s="26">
        <f>SUM(M72:M80)</f>
        <v>233069.45645334377</v>
      </c>
      <c r="N82" s="26">
        <f>SUM(N72:N80)</f>
        <v>5757751.8352394206</v>
      </c>
      <c r="O82" s="12">
        <f>SUM(B82:N82)</f>
        <v>72268309.702952161</v>
      </c>
    </row>
    <row r="83" spans="1:15">
      <c r="A83" s="10"/>
      <c r="O83" s="11"/>
    </row>
    <row r="84" spans="1:15">
      <c r="A84" s="10" t="s">
        <v>18</v>
      </c>
      <c r="B84" s="32">
        <f t="shared" ref="B84:O84" si="37">+(B72+B73)/B65</f>
        <v>7.5354838606701852E-3</v>
      </c>
      <c r="C84" s="32">
        <f t="shared" si="37"/>
        <v>0</v>
      </c>
      <c r="D84" s="32">
        <f t="shared" si="37"/>
        <v>3.412774564698446E-2</v>
      </c>
      <c r="E84" s="32">
        <f t="shared" si="37"/>
        <v>0</v>
      </c>
      <c r="F84" s="32">
        <f t="shared" si="37"/>
        <v>8.2864429338554438E-2</v>
      </c>
      <c r="G84" s="32">
        <f t="shared" si="37"/>
        <v>3.6632836579209967E-2</v>
      </c>
      <c r="H84" s="32">
        <f t="shared" si="37"/>
        <v>0</v>
      </c>
      <c r="I84" s="32">
        <f t="shared" si="37"/>
        <v>0</v>
      </c>
      <c r="J84" s="32">
        <f t="shared" si="37"/>
        <v>2.5970812306830897E-2</v>
      </c>
      <c r="K84" s="32">
        <f t="shared" si="37"/>
        <v>3.2170919240477207E-2</v>
      </c>
      <c r="L84" s="32">
        <f t="shared" si="37"/>
        <v>0</v>
      </c>
      <c r="M84" s="32">
        <f t="shared" si="37"/>
        <v>0</v>
      </c>
      <c r="N84" s="32">
        <f t="shared" si="37"/>
        <v>0.10113226526799275</v>
      </c>
      <c r="O84" s="77">
        <f t="shared" si="37"/>
        <v>2.2062173344875865E-2</v>
      </c>
    </row>
    <row r="85" spans="1:15">
      <c r="A85" s="10" t="s">
        <v>19</v>
      </c>
      <c r="B85" s="79">
        <f t="shared" ref="B85:O85" si="38">+(B75+B76)/B65</f>
        <v>2.0666440165902127E-2</v>
      </c>
      <c r="C85" s="79">
        <f t="shared" si="38"/>
        <v>3.4156142839721661E-2</v>
      </c>
      <c r="D85" s="79">
        <f t="shared" si="38"/>
        <v>2.2397141219315027E-2</v>
      </c>
      <c r="E85" s="79">
        <f t="shared" si="38"/>
        <v>2.6592649601809078E-2</v>
      </c>
      <c r="F85" s="79">
        <f t="shared" si="38"/>
        <v>3.3259169841369438E-2</v>
      </c>
      <c r="G85" s="79">
        <f t="shared" si="38"/>
        <v>2.1839231683709014E-2</v>
      </c>
      <c r="H85" s="79">
        <f t="shared" si="38"/>
        <v>3.014520188833825E-2</v>
      </c>
      <c r="I85" s="79">
        <f t="shared" si="38"/>
        <v>3.249312719174316E-2</v>
      </c>
      <c r="J85" s="79">
        <f t="shared" si="38"/>
        <v>3.587928152872253E-2</v>
      </c>
      <c r="K85" s="79">
        <f t="shared" si="38"/>
        <v>3.472997347663527E-2</v>
      </c>
      <c r="L85" s="79">
        <f t="shared" si="38"/>
        <v>3.3400901830506625E-2</v>
      </c>
      <c r="M85" s="79">
        <f t="shared" si="38"/>
        <v>1.7250655074208514E-2</v>
      </c>
      <c r="N85" s="79">
        <f t="shared" si="38"/>
        <v>4.0990351059228783E-2</v>
      </c>
      <c r="O85" s="82">
        <f t="shared" si="38"/>
        <v>2.6262279095330007E-2</v>
      </c>
    </row>
    <row r="86" spans="1:15">
      <c r="A86" s="84" t="s">
        <v>23</v>
      </c>
      <c r="B86" s="32">
        <f>+B84+B85</f>
        <v>2.820192402657231E-2</v>
      </c>
      <c r="C86" s="32">
        <f t="shared" ref="C86:O86" si="39">+C84+C85</f>
        <v>3.4156142839721661E-2</v>
      </c>
      <c r="D86" s="32">
        <f t="shared" si="39"/>
        <v>5.6524886866299487E-2</v>
      </c>
      <c r="E86" s="32">
        <f t="shared" si="39"/>
        <v>2.6592649601809078E-2</v>
      </c>
      <c r="F86" s="32">
        <f t="shared" si="39"/>
        <v>0.11612359917992388</v>
      </c>
      <c r="G86" s="32">
        <f t="shared" si="39"/>
        <v>5.847206826291898E-2</v>
      </c>
      <c r="H86" s="32">
        <f t="shared" si="39"/>
        <v>3.014520188833825E-2</v>
      </c>
      <c r="I86" s="32">
        <f t="shared" si="39"/>
        <v>3.249312719174316E-2</v>
      </c>
      <c r="J86" s="32">
        <f t="shared" si="39"/>
        <v>6.1850093835553427E-2</v>
      </c>
      <c r="K86" s="32">
        <f t="shared" si="39"/>
        <v>6.690089271711247E-2</v>
      </c>
      <c r="L86" s="32">
        <f t="shared" si="39"/>
        <v>3.3400901830506625E-2</v>
      </c>
      <c r="M86" s="32">
        <f t="shared" si="39"/>
        <v>1.7250655074208514E-2</v>
      </c>
      <c r="N86" s="32">
        <f t="shared" si="39"/>
        <v>0.14212261632722153</v>
      </c>
      <c r="O86" s="77">
        <f t="shared" si="39"/>
        <v>4.8324452440205876E-2</v>
      </c>
    </row>
    <row r="87" spans="1:15">
      <c r="A87" s="10"/>
      <c r="O87" s="11"/>
    </row>
    <row r="88" spans="1:15">
      <c r="A88" s="10" t="s">
        <v>32</v>
      </c>
      <c r="B88" s="32">
        <f t="shared" ref="B88:O88" si="40">+B74/B$65</f>
        <v>7.2317914343320118E-3</v>
      </c>
      <c r="C88" s="32">
        <f t="shared" si="40"/>
        <v>8.2843517412806676E-3</v>
      </c>
      <c r="D88" s="32">
        <f t="shared" si="40"/>
        <v>7.2815693293359291E-3</v>
      </c>
      <c r="E88" s="32">
        <f t="shared" si="40"/>
        <v>6.9658653552660196E-3</v>
      </c>
      <c r="F88" s="32">
        <f t="shared" si="40"/>
        <v>8.1494990602380465E-3</v>
      </c>
      <c r="G88" s="32">
        <f t="shared" si="40"/>
        <v>7.4157503388663486E-3</v>
      </c>
      <c r="H88" s="32">
        <f t="shared" si="40"/>
        <v>7.8964458452154378E-3</v>
      </c>
      <c r="I88" s="32">
        <f t="shared" si="40"/>
        <v>8.1393914200770766E-3</v>
      </c>
      <c r="J88" s="32">
        <f t="shared" si="40"/>
        <v>8.2236620617259434E-3</v>
      </c>
      <c r="K88" s="32">
        <f t="shared" si="40"/>
        <v>7.4744004398024236E-3</v>
      </c>
      <c r="L88" s="32">
        <f t="shared" si="40"/>
        <v>7.3259410567313712E-3</v>
      </c>
      <c r="M88" s="32">
        <f t="shared" si="40"/>
        <v>5.1349519482913088E-3</v>
      </c>
      <c r="N88" s="32">
        <f t="shared" si="40"/>
        <v>1.0381367758682418E-2</v>
      </c>
      <c r="O88" s="77">
        <f t="shared" si="40"/>
        <v>7.5849159073012326E-3</v>
      </c>
    </row>
    <row r="89" spans="1:15">
      <c r="A89" s="10" t="s">
        <v>20</v>
      </c>
      <c r="B89" s="32">
        <f t="shared" ref="B89:O92" si="41">+B77/B$65</f>
        <v>2.0419475770589626E-2</v>
      </c>
      <c r="C89" s="32">
        <f t="shared" si="41"/>
        <v>2.3391454412394538E-2</v>
      </c>
      <c r="D89" s="32">
        <f t="shared" si="41"/>
        <v>2.0560027185847263E-2</v>
      </c>
      <c r="E89" s="32">
        <f t="shared" si="41"/>
        <v>1.9668614635065536E-2</v>
      </c>
      <c r="F89" s="32">
        <f t="shared" si="41"/>
        <v>2.3010688307874932E-2</v>
      </c>
      <c r="G89" s="32">
        <f t="shared" si="41"/>
        <v>2.0938896778237927E-2</v>
      </c>
      <c r="H89" s="32">
        <f t="shared" si="41"/>
        <v>2.2296174616524091E-2</v>
      </c>
      <c r="I89" s="32">
        <f t="shared" si="41"/>
        <v>2.2982148669358125E-2</v>
      </c>
      <c r="J89" s="32">
        <f t="shared" si="41"/>
        <v>2.3220092799930252E-2</v>
      </c>
      <c r="K89" s="32">
        <f t="shared" si="41"/>
        <v>2.1104499495888406E-2</v>
      </c>
      <c r="L89" s="32">
        <f t="shared" si="41"/>
        <v>2.0685313903623589E-2</v>
      </c>
      <c r="M89" s="32">
        <f t="shared" si="41"/>
        <v>1.4498900838525284E-2</v>
      </c>
      <c r="N89" s="32">
        <f t="shared" si="41"/>
        <v>2.9312527793270957E-2</v>
      </c>
      <c r="O89" s="77">
        <f t="shared" si="41"/>
        <v>2.1416547752721986E-2</v>
      </c>
    </row>
    <row r="90" spans="1:15">
      <c r="A90" s="10" t="s">
        <v>30</v>
      </c>
      <c r="B90" s="32">
        <f t="shared" si="41"/>
        <v>0</v>
      </c>
      <c r="C90" s="32">
        <f t="shared" si="41"/>
        <v>0</v>
      </c>
      <c r="D90" s="32">
        <f t="shared" si="41"/>
        <v>0</v>
      </c>
      <c r="E90" s="32">
        <f t="shared" si="41"/>
        <v>0</v>
      </c>
      <c r="F90" s="32">
        <f t="shared" si="41"/>
        <v>0</v>
      </c>
      <c r="G90" s="32">
        <f t="shared" si="41"/>
        <v>0</v>
      </c>
      <c r="H90" s="32">
        <f t="shared" si="41"/>
        <v>0</v>
      </c>
      <c r="I90" s="32">
        <f t="shared" si="41"/>
        <v>0</v>
      </c>
      <c r="J90" s="32">
        <f t="shared" si="41"/>
        <v>0</v>
      </c>
      <c r="K90" s="32">
        <f t="shared" si="41"/>
        <v>0</v>
      </c>
      <c r="L90" s="32">
        <f t="shared" si="41"/>
        <v>0</v>
      </c>
      <c r="M90" s="32">
        <f t="shared" si="41"/>
        <v>0</v>
      </c>
      <c r="N90" s="32">
        <f t="shared" si="41"/>
        <v>0</v>
      </c>
      <c r="O90" s="77">
        <f t="shared" si="41"/>
        <v>0</v>
      </c>
    </row>
    <row r="91" spans="1:15">
      <c r="A91" s="10" t="s">
        <v>22</v>
      </c>
      <c r="B91" s="32">
        <f t="shared" si="41"/>
        <v>-1.5278499567955609E-3</v>
      </c>
      <c r="C91" s="32">
        <f t="shared" si="41"/>
        <v>-1.7502228272107279E-3</v>
      </c>
      <c r="D91" s="32">
        <f t="shared" si="41"/>
        <v>-1.5383664595766085E-3</v>
      </c>
      <c r="E91" s="32">
        <f t="shared" si="41"/>
        <v>-1.4716681445708676E-3</v>
      </c>
      <c r="F91" s="32">
        <f t="shared" si="41"/>
        <v>-1.7217326993114895E-3</v>
      </c>
      <c r="G91" s="32">
        <f t="shared" si="41"/>
        <v>-1.5667146844217811E-3</v>
      </c>
      <c r="H91" s="32">
        <f t="shared" si="41"/>
        <v>-1.6682705181700638E-3</v>
      </c>
      <c r="I91" s="32">
        <f t="shared" si="41"/>
        <v>-1.7195972730172618E-3</v>
      </c>
      <c r="J91" s="32">
        <f t="shared" si="41"/>
        <v>-1.7374010077310586E-3</v>
      </c>
      <c r="K91" s="32">
        <f t="shared" si="41"/>
        <v>-1.5791056051217109E-3</v>
      </c>
      <c r="L91" s="32">
        <f t="shared" si="41"/>
        <v>-1.5477408092657091E-3</v>
      </c>
      <c r="M91" s="32">
        <f t="shared" si="41"/>
        <v>-1.0848537576870574E-3</v>
      </c>
      <c r="N91" s="32">
        <f t="shared" si="41"/>
        <v>-2.193256321840652E-3</v>
      </c>
      <c r="O91" s="77">
        <f t="shared" si="41"/>
        <v>-1.6024540456535676E-3</v>
      </c>
    </row>
    <row r="92" spans="1:15">
      <c r="A92" s="10" t="s">
        <v>21</v>
      </c>
      <c r="B92" s="32">
        <f t="shared" si="41"/>
        <v>2.8908620163660231E-2</v>
      </c>
      <c r="C92" s="32">
        <f t="shared" si="41"/>
        <v>3.3116162152284363E-2</v>
      </c>
      <c r="D92" s="32">
        <f t="shared" si="41"/>
        <v>2.9107604090710903E-2</v>
      </c>
      <c r="E92" s="32">
        <f t="shared" si="41"/>
        <v>2.7845597801754919E-2</v>
      </c>
      <c r="F92" s="32">
        <f t="shared" si="41"/>
        <v>3.2577097251185974E-2</v>
      </c>
      <c r="G92" s="32">
        <f t="shared" si="41"/>
        <v>2.9643984028229067E-2</v>
      </c>
      <c r="H92" s="32">
        <f t="shared" si="41"/>
        <v>3.1565533333627098E-2</v>
      </c>
      <c r="I92" s="32">
        <f t="shared" si="41"/>
        <v>3.253669261108847E-2</v>
      </c>
      <c r="J92" s="32">
        <f t="shared" si="41"/>
        <v>3.28735590697656E-2</v>
      </c>
      <c r="K92" s="32">
        <f t="shared" si="41"/>
        <v>2.9878434026672354E-2</v>
      </c>
      <c r="L92" s="32">
        <f t="shared" si="41"/>
        <v>2.9284977211178773E-2</v>
      </c>
      <c r="M92" s="32">
        <f t="shared" si="41"/>
        <v>2.0526639461293048E-2</v>
      </c>
      <c r="N92" s="32">
        <f t="shared" si="41"/>
        <v>4.1498848527389741E-2</v>
      </c>
      <c r="O92" s="77">
        <f t="shared" si="41"/>
        <v>3.0320212485183368E-2</v>
      </c>
    </row>
    <row r="93" spans="1:15">
      <c r="A93" s="10"/>
      <c r="O93" s="11"/>
    </row>
    <row r="94" spans="1:15">
      <c r="A94" s="49" t="s">
        <v>33</v>
      </c>
      <c r="B94" s="93">
        <f>SUM(B86:B92)</f>
        <v>8.3233961438358608E-2</v>
      </c>
      <c r="C94" s="93">
        <f t="shared" ref="C94:O94" si="42">SUM(C86:C92)</f>
        <v>9.719788831847051E-2</v>
      </c>
      <c r="D94" s="93">
        <f t="shared" si="42"/>
        <v>0.11193572101261698</v>
      </c>
      <c r="E94" s="93">
        <f t="shared" si="42"/>
        <v>7.9601059249324688E-2</v>
      </c>
      <c r="F94" s="93">
        <f t="shared" si="42"/>
        <v>0.1781391510999113</v>
      </c>
      <c r="G94" s="93">
        <f t="shared" si="42"/>
        <v>0.11490398472383055</v>
      </c>
      <c r="H94" s="93">
        <f t="shared" si="42"/>
        <v>9.0235085165534815E-2</v>
      </c>
      <c r="I94" s="93">
        <f t="shared" si="42"/>
        <v>9.4431762619249571E-2</v>
      </c>
      <c r="J94" s="93">
        <f t="shared" si="42"/>
        <v>0.12443000675924418</v>
      </c>
      <c r="K94" s="93">
        <f t="shared" si="42"/>
        <v>0.12377912107435393</v>
      </c>
      <c r="L94" s="93">
        <f t="shared" si="42"/>
        <v>8.9149393192774651E-2</v>
      </c>
      <c r="M94" s="93">
        <f t="shared" si="42"/>
        <v>5.6326293564631105E-2</v>
      </c>
      <c r="N94" s="93">
        <f t="shared" si="42"/>
        <v>0.22112210408472402</v>
      </c>
      <c r="O94" s="96">
        <f t="shared" si="42"/>
        <v>0.10604367453975889</v>
      </c>
    </row>
    <row r="95" spans="1:15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5"/>
    </row>
    <row r="98" spans="1:17" ht="15.75">
      <c r="A98" s="1"/>
      <c r="B98" s="2"/>
      <c r="C98" s="2"/>
      <c r="D98" s="2"/>
      <c r="E98" s="2"/>
      <c r="F98" s="42"/>
      <c r="Q98" s="27"/>
    </row>
    <row r="99" spans="1:17">
      <c r="A99" s="86" t="s">
        <v>171</v>
      </c>
      <c r="F99" s="11"/>
    </row>
    <row r="100" spans="1:17">
      <c r="A100" s="10"/>
      <c r="F100" s="11"/>
    </row>
    <row r="101" spans="1:17">
      <c r="A101" s="10"/>
      <c r="B101" s="17"/>
      <c r="C101" s="17" t="s">
        <v>158</v>
      </c>
      <c r="D101" s="17" t="s">
        <v>25</v>
      </c>
      <c r="E101" s="17" t="s">
        <v>170</v>
      </c>
      <c r="F101" s="18" t="s">
        <v>15</v>
      </c>
    </row>
    <row r="102" spans="1:17">
      <c r="A102" s="10"/>
      <c r="B102" s="17" t="s">
        <v>176</v>
      </c>
      <c r="C102" s="17" t="s">
        <v>159</v>
      </c>
      <c r="D102" s="17" t="s">
        <v>26</v>
      </c>
      <c r="E102" s="17" t="s">
        <v>0</v>
      </c>
      <c r="F102" s="18" t="s">
        <v>0</v>
      </c>
    </row>
    <row r="103" spans="1:17">
      <c r="A103" s="10"/>
      <c r="B103" s="17"/>
      <c r="F103" s="11"/>
    </row>
    <row r="104" spans="1:17">
      <c r="A104" s="10" t="s">
        <v>14</v>
      </c>
      <c r="B104">
        <f>+B62-4000</f>
        <v>200000</v>
      </c>
      <c r="C104">
        <f>+N62</f>
        <v>17200</v>
      </c>
      <c r="D104" s="31">
        <f>+M15</f>
        <v>1300</v>
      </c>
      <c r="E104">
        <f>SUM(C62:M62)+4000</f>
        <v>163000</v>
      </c>
      <c r="F104" s="11">
        <f>SUM(B104:E104)</f>
        <v>381500</v>
      </c>
    </row>
    <row r="105" spans="1:17">
      <c r="A105" s="10" t="s">
        <v>16</v>
      </c>
      <c r="B105" s="26">
        <f>+B63</f>
        <v>337800329.9557268</v>
      </c>
      <c r="C105" s="26">
        <f>+N63</f>
        <v>45641252.91067709</v>
      </c>
      <c r="D105" s="64">
        <f>+'Fixed Asset Detail'!F27</f>
        <v>0</v>
      </c>
      <c r="E105" s="26">
        <f>SUM(C63:M63)</f>
        <v>489320955.25356042</v>
      </c>
      <c r="F105" s="12">
        <f>SUM(B105:E105)</f>
        <v>872762538.11996436</v>
      </c>
    </row>
    <row r="106" spans="1:17">
      <c r="A106" s="10" t="s">
        <v>17</v>
      </c>
      <c r="B106" s="100">
        <f>+B64</f>
        <v>1655.8839703712099</v>
      </c>
      <c r="C106" s="100">
        <f>+N64</f>
        <v>2653.5612157370401</v>
      </c>
      <c r="D106" s="101">
        <f>+M17</f>
        <v>0</v>
      </c>
      <c r="E106" s="100">
        <f>+E105/E104</f>
        <v>3001.96905063534</v>
      </c>
      <c r="F106" s="102">
        <f>+F105/F104</f>
        <v>2287.7130750195656</v>
      </c>
    </row>
    <row r="107" spans="1:17">
      <c r="A107" s="10" t="s">
        <v>12</v>
      </c>
      <c r="B107" s="26">
        <f>+B65</f>
        <v>276650831.19264483</v>
      </c>
      <c r="C107" s="26">
        <f>+N65</f>
        <v>26038789.107367169</v>
      </c>
      <c r="D107" s="64">
        <f>+'Fixed Asset Detail'!G27</f>
        <v>0</v>
      </c>
      <c r="E107" s="26">
        <f>SUM(C65:M65)</f>
        <v>378806093.76878566</v>
      </c>
      <c r="F107" s="12">
        <f>SUM(B107:E107)</f>
        <v>681495714.06879759</v>
      </c>
    </row>
    <row r="108" spans="1:17">
      <c r="A108" s="10" t="s">
        <v>13</v>
      </c>
      <c r="B108" s="65">
        <f>+B66</f>
        <v>1356.1315254541414</v>
      </c>
      <c r="C108" s="65">
        <f>+N66</f>
        <v>1513.8830876376262</v>
      </c>
      <c r="D108" s="69">
        <f>+M19</f>
        <v>0</v>
      </c>
      <c r="E108" s="65">
        <f>+E107/E104</f>
        <v>2323.9637654526728</v>
      </c>
      <c r="F108" s="68">
        <f>+F107/F104</f>
        <v>1786.3583592891155</v>
      </c>
    </row>
    <row r="109" spans="1:17">
      <c r="A109" s="10"/>
      <c r="D109" s="31"/>
      <c r="F109" s="11"/>
    </row>
    <row r="110" spans="1:17">
      <c r="A110" s="70" t="s">
        <v>246</v>
      </c>
      <c r="B110" s="26">
        <f>+B68</f>
        <v>29706510.188248787</v>
      </c>
      <c r="C110" s="26">
        <f>+N68</f>
        <v>2796021.0731086698</v>
      </c>
      <c r="D110" s="31"/>
      <c r="E110" s="26">
        <f>O68-N68-B68</f>
        <v>40675847.729794681</v>
      </c>
      <c r="F110" s="12">
        <f>SUM(B110:E110)</f>
        <v>73178378.991152138</v>
      </c>
    </row>
    <row r="111" spans="1:17">
      <c r="A111" s="70" t="s">
        <v>245</v>
      </c>
      <c r="B111" s="26">
        <f>+B69</f>
        <v>400956.05225577718</v>
      </c>
      <c r="C111" s="26">
        <f>+N69</f>
        <v>37738.582027756609</v>
      </c>
      <c r="D111" s="31"/>
      <c r="E111" s="26">
        <f>O69-N69-B69</f>
        <v>549011.89081264602</v>
      </c>
      <c r="F111" s="12">
        <f>SUM(B111:E111)</f>
        <v>987706.5250961798</v>
      </c>
    </row>
    <row r="112" spans="1:17">
      <c r="A112" s="10" t="s">
        <v>267</v>
      </c>
      <c r="B112" s="26">
        <f>+B107+B110+B111</f>
        <v>306758297.4331494</v>
      </c>
      <c r="C112" s="26">
        <f>+C107+C110+C111</f>
        <v>28872548.762503594</v>
      </c>
      <c r="D112" s="64">
        <f>+D107+D110+D111</f>
        <v>0</v>
      </c>
      <c r="E112" s="26">
        <f>+E107+E110+E111</f>
        <v>420030953.38939297</v>
      </c>
      <c r="F112" s="12">
        <f>+F107+F110+F111</f>
        <v>755661799.58504593</v>
      </c>
    </row>
    <row r="113" spans="1:6">
      <c r="A113" s="10"/>
      <c r="D113" s="31"/>
      <c r="F113" s="11"/>
    </row>
    <row r="114" spans="1:6">
      <c r="A114" s="70" t="s">
        <v>27</v>
      </c>
      <c r="B114" s="26">
        <f t="shared" ref="B114:B122" si="43">+B72</f>
        <v>1452888.0012404113</v>
      </c>
      <c r="C114" s="26">
        <f t="shared" ref="C114:C122" si="44">+N72</f>
        <v>1835268.1724839471</v>
      </c>
      <c r="D114" s="64">
        <f t="shared" ref="D114:D122" si="45">+M25</f>
        <v>0</v>
      </c>
      <c r="E114" s="26">
        <f t="shared" ref="E114:E122" si="46">SUM(C72:M72)</f>
        <v>7190375.6138519263</v>
      </c>
      <c r="F114" s="12">
        <f t="shared" ref="F114:F122" si="47">SUM(B114:E114)</f>
        <v>10478531.787576284</v>
      </c>
    </row>
    <row r="115" spans="1:6">
      <c r="A115" s="70" t="s">
        <v>28</v>
      </c>
      <c r="B115" s="26">
        <f t="shared" si="43"/>
        <v>631809.8722527558</v>
      </c>
      <c r="C115" s="26">
        <f t="shared" si="44"/>
        <v>798093.55477962981</v>
      </c>
      <c r="D115" s="64">
        <f t="shared" si="45"/>
        <v>0</v>
      </c>
      <c r="E115" s="26">
        <f t="shared" si="46"/>
        <v>3126841.3629671014</v>
      </c>
      <c r="F115" s="12">
        <f t="shared" si="47"/>
        <v>4556744.7899994869</v>
      </c>
    </row>
    <row r="116" spans="1:6">
      <c r="A116" s="10" t="s">
        <v>32</v>
      </c>
      <c r="B116" s="26">
        <f t="shared" si="43"/>
        <v>2000681.1113198001</v>
      </c>
      <c r="C116" s="26">
        <f t="shared" si="44"/>
        <v>270318.24571435247</v>
      </c>
      <c r="D116" s="64">
        <f t="shared" si="45"/>
        <v>0</v>
      </c>
      <c r="E116" s="26">
        <f t="shared" si="46"/>
        <v>2898088.3253638837</v>
      </c>
      <c r="F116" s="12">
        <f t="shared" si="47"/>
        <v>5169087.6823980361</v>
      </c>
    </row>
    <row r="117" spans="1:6">
      <c r="A117" s="10" t="s">
        <v>29</v>
      </c>
      <c r="B117" s="26">
        <f t="shared" si="43"/>
        <v>4425184.3224200215</v>
      </c>
      <c r="C117" s="26">
        <f t="shared" si="44"/>
        <v>826106.6776832554</v>
      </c>
      <c r="D117" s="64">
        <f t="shared" si="45"/>
        <v>0</v>
      </c>
      <c r="E117" s="26">
        <f t="shared" si="46"/>
        <v>8601243.8674866557</v>
      </c>
      <c r="F117" s="12">
        <f t="shared" si="47"/>
        <v>13852534.867589932</v>
      </c>
    </row>
    <row r="118" spans="1:6">
      <c r="A118" s="10" t="s">
        <v>342</v>
      </c>
      <c r="B118" s="26">
        <f t="shared" si="43"/>
        <v>1292203.5272698626</v>
      </c>
      <c r="C118" s="26">
        <f t="shared" si="44"/>
        <v>241232.42898494733</v>
      </c>
      <c r="D118" s="64">
        <f t="shared" si="45"/>
        <v>0</v>
      </c>
      <c r="E118" s="26">
        <f t="shared" si="46"/>
        <v>2511659.8213012414</v>
      </c>
      <c r="F118" s="12">
        <f t="shared" si="47"/>
        <v>4045095.7775560515</v>
      </c>
    </row>
    <row r="119" spans="1:6">
      <c r="A119" s="10" t="s">
        <v>20</v>
      </c>
      <c r="B119" s="26">
        <f t="shared" si="43"/>
        <v>5649064.9444516916</v>
      </c>
      <c r="C119" s="26">
        <f t="shared" si="44"/>
        <v>763262.72941282124</v>
      </c>
      <c r="D119" s="64">
        <f t="shared" si="45"/>
        <v>0</v>
      </c>
      <c r="E119" s="26">
        <f t="shared" si="46"/>
        <v>8182957.8297652602</v>
      </c>
      <c r="F119" s="12">
        <f t="shared" si="47"/>
        <v>14595285.503629774</v>
      </c>
    </row>
    <row r="120" spans="1:6">
      <c r="A120" s="10" t="s">
        <v>30</v>
      </c>
      <c r="B120" s="26">
        <f t="shared" si="43"/>
        <v>0</v>
      </c>
      <c r="C120" s="26">
        <f t="shared" si="44"/>
        <v>0</v>
      </c>
      <c r="D120" s="64">
        <f t="shared" si="45"/>
        <v>0</v>
      </c>
      <c r="E120" s="26">
        <f t="shared" si="46"/>
        <v>0</v>
      </c>
      <c r="F120" s="12">
        <f t="shared" si="47"/>
        <v>0</v>
      </c>
    </row>
    <row r="121" spans="1:6">
      <c r="A121" s="10" t="s">
        <v>22</v>
      </c>
      <c r="B121" s="26">
        <f t="shared" si="43"/>
        <v>-422680.96048513841</v>
      </c>
      <c r="C121" s="26">
        <f t="shared" si="44"/>
        <v>-57109.738822808555</v>
      </c>
      <c r="D121" s="64">
        <f t="shared" si="45"/>
        <v>0</v>
      </c>
      <c r="E121" s="26">
        <f t="shared" si="46"/>
        <v>-612274.86479716504</v>
      </c>
      <c r="F121" s="12">
        <f t="shared" si="47"/>
        <v>-1092065.5641051121</v>
      </c>
    </row>
    <row r="122" spans="1:6">
      <c r="A122" s="10" t="s">
        <v>21</v>
      </c>
      <c r="B122" s="26">
        <f t="shared" si="43"/>
        <v>7997593.7969090547</v>
      </c>
      <c r="C122" s="26">
        <f t="shared" si="44"/>
        <v>1080579.7650032761</v>
      </c>
      <c r="D122" s="64">
        <f t="shared" si="45"/>
        <v>0</v>
      </c>
      <c r="E122" s="26">
        <f t="shared" si="46"/>
        <v>11584921.296395386</v>
      </c>
      <c r="F122" s="12">
        <f t="shared" si="47"/>
        <v>20663094.858307719</v>
      </c>
    </row>
    <row r="123" spans="1:6">
      <c r="A123" s="10"/>
      <c r="B123" s="26"/>
      <c r="C123" s="26"/>
      <c r="D123" s="64"/>
      <c r="E123" s="26"/>
      <c r="F123" s="11"/>
    </row>
    <row r="124" spans="1:6">
      <c r="A124" s="99" t="s">
        <v>31</v>
      </c>
      <c r="B124" s="26">
        <f>+B82</f>
        <v>23026744.615378462</v>
      </c>
      <c r="C124" s="26">
        <f>+N82</f>
        <v>5757751.8352394206</v>
      </c>
      <c r="D124" s="64">
        <f>+M35</f>
        <v>0</v>
      </c>
      <c r="E124" s="26">
        <f>SUM(E114:E122)</f>
        <v>43483813.252334289</v>
      </c>
      <c r="F124" s="12">
        <f>SUM(B124:E124)</f>
        <v>72268309.702952176</v>
      </c>
    </row>
    <row r="125" spans="1:6">
      <c r="A125" s="10"/>
      <c r="D125" s="31"/>
      <c r="F125" s="11"/>
    </row>
    <row r="126" spans="1:6">
      <c r="A126" s="10" t="s">
        <v>18</v>
      </c>
      <c r="B126" s="32">
        <f>+B84</f>
        <v>7.5354838606701852E-3</v>
      </c>
      <c r="C126" s="32">
        <f>+N84</f>
        <v>0.10113226526799275</v>
      </c>
      <c r="D126" s="78">
        <f>+M37</f>
        <v>0</v>
      </c>
      <c r="E126" s="32">
        <f>(+E114+E115)/E107</f>
        <v>2.7236143099420185E-2</v>
      </c>
      <c r="F126" s="77">
        <f>(+F114+F115)/F107</f>
        <v>2.2062173344875865E-2</v>
      </c>
    </row>
    <row r="127" spans="1:6">
      <c r="A127" s="10" t="s">
        <v>19</v>
      </c>
      <c r="B127" s="79">
        <f>+B85</f>
        <v>2.0666440165902127E-2</v>
      </c>
      <c r="C127" s="79">
        <f>+N85</f>
        <v>4.0990351059228783E-2</v>
      </c>
      <c r="D127" s="83">
        <f>+M38</f>
        <v>0</v>
      </c>
      <c r="E127" s="79">
        <f>+(E117+E118)/E107</f>
        <v>2.9336655010547299E-2</v>
      </c>
      <c r="F127" s="82">
        <f>+(F117+F118)/F107</f>
        <v>2.6262279095330014E-2</v>
      </c>
    </row>
    <row r="128" spans="1:6">
      <c r="A128" s="84" t="s">
        <v>23</v>
      </c>
      <c r="B128" s="32">
        <f>+B86</f>
        <v>2.820192402657231E-2</v>
      </c>
      <c r="C128" s="32">
        <f>+N86</f>
        <v>0.14212261632722153</v>
      </c>
      <c r="D128" s="78">
        <f>+M39</f>
        <v>0</v>
      </c>
      <c r="E128" s="32">
        <f>SUM(E126:E127)</f>
        <v>5.6572798109967487E-2</v>
      </c>
      <c r="F128" s="77">
        <f>SUM(F126:F127)</f>
        <v>4.8324452440205876E-2</v>
      </c>
    </row>
    <row r="129" spans="1:7">
      <c r="A129" s="10"/>
      <c r="B129" s="32"/>
      <c r="C129" s="32"/>
      <c r="D129" s="78"/>
      <c r="E129" s="32"/>
      <c r="F129" s="77"/>
    </row>
    <row r="130" spans="1:7">
      <c r="A130" s="10" t="s">
        <v>32</v>
      </c>
      <c r="B130" s="32">
        <f>+B88</f>
        <v>7.2317914343320118E-3</v>
      </c>
      <c r="C130" s="32">
        <f>+N88</f>
        <v>1.0381367758682418E-2</v>
      </c>
      <c r="D130" s="78">
        <f>+M41</f>
        <v>0</v>
      </c>
      <c r="E130" s="32">
        <f>+E116/E$107</f>
        <v>7.6505852810615262E-3</v>
      </c>
      <c r="F130" s="77">
        <f>+F116/F$107</f>
        <v>7.5849159073012335E-3</v>
      </c>
    </row>
    <row r="131" spans="1:7">
      <c r="A131" s="10" t="s">
        <v>20</v>
      </c>
      <c r="B131" s="32">
        <f>+B89</f>
        <v>2.0419475770589626E-2</v>
      </c>
      <c r="C131" s="32">
        <f>+N89</f>
        <v>2.9312527793270957E-2</v>
      </c>
      <c r="D131" s="78">
        <f>+M42</f>
        <v>0</v>
      </c>
      <c r="E131" s="32">
        <f>+E119/E$107</f>
        <v>2.1601969884782121E-2</v>
      </c>
      <c r="F131" s="77">
        <f>+F119/F$107</f>
        <v>2.141654775272199E-2</v>
      </c>
    </row>
    <row r="132" spans="1:7">
      <c r="A132" s="10" t="s">
        <v>30</v>
      </c>
      <c r="B132" s="32">
        <f>+B90</f>
        <v>0</v>
      </c>
      <c r="C132" s="32">
        <f>+N90</f>
        <v>0</v>
      </c>
      <c r="D132" s="78">
        <f>+M43</f>
        <v>0</v>
      </c>
      <c r="E132" s="32">
        <f t="shared" ref="E132:F134" si="48">+E120/E$107</f>
        <v>0</v>
      </c>
      <c r="F132" s="77">
        <f t="shared" si="48"/>
        <v>0</v>
      </c>
    </row>
    <row r="133" spans="1:7">
      <c r="A133" s="10" t="s">
        <v>22</v>
      </c>
      <c r="B133" s="32">
        <f>+B91</f>
        <v>-1.5278499567955609E-3</v>
      </c>
      <c r="C133" s="32">
        <f>+N91</f>
        <v>-2.193256321840652E-3</v>
      </c>
      <c r="D133" s="78">
        <f>+M44</f>
        <v>0</v>
      </c>
      <c r="E133" s="32">
        <f t="shared" si="48"/>
        <v>-1.6163279178156075E-3</v>
      </c>
      <c r="F133" s="77">
        <f t="shared" si="48"/>
        <v>-1.6024540456535683E-3</v>
      </c>
    </row>
    <row r="134" spans="1:7">
      <c r="A134" s="10" t="s">
        <v>21</v>
      </c>
      <c r="B134" s="79">
        <f>+B92</f>
        <v>2.8908620163660231E-2</v>
      </c>
      <c r="C134" s="79">
        <f>+N92</f>
        <v>4.1498848527389741E-2</v>
      </c>
      <c r="D134" s="83">
        <f>+M45</f>
        <v>0</v>
      </c>
      <c r="E134" s="79">
        <f t="shared" si="48"/>
        <v>3.0582721574343389E-2</v>
      </c>
      <c r="F134" s="82">
        <f t="shared" si="48"/>
        <v>3.0320212485183379E-2</v>
      </c>
    </row>
    <row r="135" spans="1:7">
      <c r="A135" s="10"/>
      <c r="B135" s="32"/>
      <c r="C135" s="32"/>
      <c r="D135" s="78"/>
      <c r="E135" s="32"/>
      <c r="F135" s="77"/>
    </row>
    <row r="136" spans="1:7">
      <c r="A136" s="49" t="s">
        <v>33</v>
      </c>
      <c r="B136" s="93">
        <f>+B94</f>
        <v>8.3233961438358608E-2</v>
      </c>
      <c r="C136" s="93">
        <f>+N94</f>
        <v>0.22112210408472402</v>
      </c>
      <c r="D136" s="97">
        <f>+M48</f>
        <v>0</v>
      </c>
      <c r="E136" s="93">
        <f>SUM(E128:E134)</f>
        <v>0.11479174693233891</v>
      </c>
      <c r="F136" s="96">
        <f>SUM(F128:F134)</f>
        <v>0.10604367453975891</v>
      </c>
    </row>
    <row r="137" spans="1:7">
      <c r="A137" s="3"/>
      <c r="B137" s="4"/>
      <c r="C137" s="4"/>
      <c r="D137" s="14"/>
      <c r="E137" s="4"/>
      <c r="F137" s="5"/>
    </row>
    <row r="139" spans="1:7" ht="18">
      <c r="A139" s="28" t="s">
        <v>303</v>
      </c>
      <c r="B139" s="28" t="s">
        <v>304</v>
      </c>
    </row>
    <row r="140" spans="1:7" ht="18">
      <c r="A140" s="28"/>
      <c r="B140" s="28"/>
    </row>
    <row r="141" spans="1:7" ht="15.75">
      <c r="G141" s="27" t="s">
        <v>295</v>
      </c>
    </row>
    <row r="142" spans="1:7" ht="15.75">
      <c r="G142" s="27" t="s">
        <v>287</v>
      </c>
    </row>
    <row r="143" spans="1:7" ht="15.75">
      <c r="A143" s="41" t="s">
        <v>9</v>
      </c>
      <c r="B143" s="9"/>
      <c r="C143" s="9"/>
      <c r="D143" s="9"/>
      <c r="E143" s="9"/>
      <c r="F143" s="41"/>
    </row>
    <row r="144" spans="1:7" ht="15.75">
      <c r="A144" s="41" t="s">
        <v>10</v>
      </c>
      <c r="B144" s="9"/>
      <c r="C144" s="9"/>
      <c r="D144" s="9"/>
      <c r="E144" s="9"/>
      <c r="F144" s="41"/>
    </row>
    <row r="145" spans="1:7" ht="15.75">
      <c r="F145" s="27"/>
    </row>
    <row r="146" spans="1:7" ht="15.75">
      <c r="A146" s="103" t="s">
        <v>172</v>
      </c>
      <c r="B146" s="2"/>
      <c r="C146" s="2"/>
      <c r="D146" s="2"/>
      <c r="E146" s="2"/>
      <c r="F146" s="2"/>
      <c r="G146" s="42"/>
    </row>
    <row r="147" spans="1:7">
      <c r="A147" s="10"/>
      <c r="G147" s="18" t="s">
        <v>15</v>
      </c>
    </row>
    <row r="148" spans="1:7">
      <c r="A148" s="10"/>
      <c r="C148" s="17" t="s">
        <v>174</v>
      </c>
      <c r="G148" s="18" t="s">
        <v>6</v>
      </c>
    </row>
    <row r="149" spans="1:7">
      <c r="A149" s="10"/>
      <c r="B149" s="17" t="s">
        <v>173</v>
      </c>
      <c r="C149" s="17" t="s">
        <v>175</v>
      </c>
      <c r="D149" s="17" t="s">
        <v>144</v>
      </c>
      <c r="E149" s="17" t="s">
        <v>71</v>
      </c>
      <c r="F149" s="17" t="s">
        <v>313</v>
      </c>
      <c r="G149" s="18" t="s">
        <v>7</v>
      </c>
    </row>
    <row r="150" spans="1:7">
      <c r="A150" s="10"/>
      <c r="G150" s="11"/>
    </row>
    <row r="151" spans="1:7">
      <c r="A151" s="10" t="s">
        <v>14</v>
      </c>
      <c r="B151" s="36">
        <v>120000</v>
      </c>
      <c r="C151" s="36">
        <v>60000</v>
      </c>
      <c r="D151" s="36">
        <v>24000</v>
      </c>
      <c r="E151" s="36">
        <v>54000</v>
      </c>
      <c r="F151" s="36">
        <v>54000</v>
      </c>
      <c r="G151" s="104">
        <f t="shared" ref="G151:G159" si="49">SUM(B151:F151)</f>
        <v>312000</v>
      </c>
    </row>
    <row r="152" spans="1:7">
      <c r="A152" s="10" t="s">
        <v>16</v>
      </c>
      <c r="B152" s="39">
        <f>+'Fixed Asset Detail'!F56</f>
        <v>53110081.389574632</v>
      </c>
      <c r="C152" s="39">
        <f>+'Fixed Asset Detail'!F57</f>
        <v>25679087.281759027</v>
      </c>
      <c r="D152" s="39">
        <f>+'Fixed Asset Detail'!F58</f>
        <v>20321534.356759027</v>
      </c>
      <c r="E152" s="39">
        <f>+'Fixed Asset Detail'!F54</f>
        <v>60754030.00948374</v>
      </c>
      <c r="F152" s="39">
        <f>+'Fixed Asset Detail'!F55</f>
        <v>43850628.419483736</v>
      </c>
      <c r="G152" s="105">
        <f t="shared" si="49"/>
        <v>203715361.45706016</v>
      </c>
    </row>
    <row r="153" spans="1:7">
      <c r="A153" s="10" t="s">
        <v>17</v>
      </c>
      <c r="B153" s="66">
        <f>+B152/B151</f>
        <v>442.58401157978858</v>
      </c>
      <c r="C153" s="66">
        <f>+C152/C151</f>
        <v>427.98478802931714</v>
      </c>
      <c r="D153" s="66">
        <f>+D152/D151</f>
        <v>846.7305981982928</v>
      </c>
      <c r="E153" s="66">
        <f>+E152/E151</f>
        <v>1125.0746298052545</v>
      </c>
      <c r="F153" s="66">
        <f>+F152/F151</f>
        <v>812.04867443488399</v>
      </c>
      <c r="G153" s="106">
        <f t="shared" si="49"/>
        <v>3654.4227020475373</v>
      </c>
    </row>
    <row r="154" spans="1:7">
      <c r="A154" s="10" t="s">
        <v>12</v>
      </c>
      <c r="B154" s="39">
        <f>+'Fixed Asset Detail'!G56</f>
        <v>39046136.517187513</v>
      </c>
      <c r="C154" s="39">
        <f>+'Fixed Asset Detail'!G57</f>
        <v>18492377.426413622</v>
      </c>
      <c r="D154" s="39">
        <f>+'Fixed Asset Detail'!G58</f>
        <v>11819346.045081507</v>
      </c>
      <c r="E154" s="39">
        <f>+'Fixed Asset Detail'!G54</f>
        <v>53744508.515218645</v>
      </c>
      <c r="F154" s="39">
        <f>+'Fixed Asset Detail'!G55</f>
        <v>38729686.428581931</v>
      </c>
      <c r="G154" s="105">
        <f t="shared" si="49"/>
        <v>161832054.93248323</v>
      </c>
    </row>
    <row r="155" spans="1:7">
      <c r="A155" s="10" t="s">
        <v>13</v>
      </c>
      <c r="B155" s="66">
        <f>+B154/B151</f>
        <v>325.38447097656262</v>
      </c>
      <c r="C155" s="66">
        <f>+C154/C151</f>
        <v>308.20629044022701</v>
      </c>
      <c r="D155" s="66">
        <f>+D154/D151</f>
        <v>492.47275187839614</v>
      </c>
      <c r="E155" s="66">
        <f>+E154/E151</f>
        <v>995.26867620775272</v>
      </c>
      <c r="F155" s="66">
        <f>+F154/F151</f>
        <v>717.21641534410981</v>
      </c>
      <c r="G155" s="106">
        <f t="shared" si="49"/>
        <v>2838.5486048470484</v>
      </c>
    </row>
    <row r="156" spans="1:7">
      <c r="A156" s="10"/>
      <c r="B156" s="36"/>
      <c r="C156" s="36"/>
      <c r="D156" s="36"/>
      <c r="E156" s="36"/>
      <c r="F156" s="36"/>
      <c r="G156" s="104"/>
    </row>
    <row r="157" spans="1:7">
      <c r="A157" s="70" t="s">
        <v>246</v>
      </c>
      <c r="B157" s="72">
        <f>(+B$154/$R18)*$R21</f>
        <v>4192737.9985056855</v>
      </c>
      <c r="C157" s="72">
        <f>(+C$154/$R18)*$R21</f>
        <v>1985694.3716903722</v>
      </c>
      <c r="D157" s="72">
        <f>(+D$154/$R18)*$R21</f>
        <v>1269150.4384534329</v>
      </c>
      <c r="E157" s="72">
        <f>(+E$154/$R18)*$R21</f>
        <v>5771035.5789894806</v>
      </c>
      <c r="F157" s="72">
        <f>(+F$154/$R18)*$R21</f>
        <v>4158757.880894226</v>
      </c>
      <c r="G157" s="105">
        <f t="shared" si="49"/>
        <v>17377376.268533196</v>
      </c>
    </row>
    <row r="158" spans="1:7">
      <c r="A158" s="70" t="s">
        <v>245</v>
      </c>
      <c r="B158" s="72">
        <f>(+B$154/$R18)*$R22</f>
        <v>5659.0412854642027</v>
      </c>
      <c r="C158" s="72">
        <f>(+C$154/$R18)*$R22</f>
        <v>2680.1403840914195</v>
      </c>
      <c r="D158" s="72">
        <f>(+D$154/$R18)*$R22</f>
        <v>1713.0034672409145</v>
      </c>
      <c r="E158" s="72">
        <f>(+E$154/$R18)*$R22</f>
        <v>7789.3082308085932</v>
      </c>
      <c r="F158" s="72">
        <f>(+F$154/$R18)*$R22</f>
        <v>5613.1774875076617</v>
      </c>
      <c r="G158" s="105">
        <f t="shared" si="49"/>
        <v>23454.670855112792</v>
      </c>
    </row>
    <row r="159" spans="1:7">
      <c r="A159" s="10" t="s">
        <v>267</v>
      </c>
      <c r="B159" s="39">
        <f>+B154+B157+B158</f>
        <v>43244533.556978665</v>
      </c>
      <c r="C159" s="39">
        <f>+C154+C157+C158</f>
        <v>20480751.938488089</v>
      </c>
      <c r="D159" s="39">
        <f>+D154+D157+D158</f>
        <v>13090209.487002181</v>
      </c>
      <c r="E159" s="39">
        <f>+E154+E157+E158</f>
        <v>59523333.402438939</v>
      </c>
      <c r="F159" s="39">
        <f>+F154+F157+F158</f>
        <v>42894057.486963667</v>
      </c>
      <c r="G159" s="105">
        <f t="shared" si="49"/>
        <v>179232885.87187153</v>
      </c>
    </row>
    <row r="160" spans="1:7">
      <c r="A160" s="10"/>
      <c r="B160" s="36"/>
      <c r="C160" s="36"/>
      <c r="D160" s="36"/>
      <c r="E160" s="36"/>
      <c r="F160" s="36"/>
      <c r="G160" s="104"/>
    </row>
    <row r="161" spans="1:7">
      <c r="A161" s="70" t="s">
        <v>27</v>
      </c>
      <c r="B161" s="39">
        <f>+'Production O&amp;M'!J52</f>
        <v>1557170.4434929029</v>
      </c>
      <c r="C161" s="39">
        <f>+'Production O&amp;M'!J53</f>
        <v>319863.64132202015</v>
      </c>
      <c r="D161" s="39">
        <f>+'Production O&amp;M'!J54</f>
        <v>212928.93178929048</v>
      </c>
      <c r="E161" s="39">
        <f>+'Production O&amp;M'!J50</f>
        <v>0</v>
      </c>
      <c r="F161" s="39">
        <f>+'Production O&amp;M'!J51</f>
        <v>0</v>
      </c>
      <c r="G161" s="105">
        <f t="shared" ref="G161:G169" si="50">SUM(B161:F161)</f>
        <v>2089963.0166042135</v>
      </c>
    </row>
    <row r="162" spans="1:7">
      <c r="A162" s="70" t="s">
        <v>28</v>
      </c>
      <c r="B162" s="39">
        <f>(B161/$R$25)*$R$26</f>
        <v>677158.63723773812</v>
      </c>
      <c r="C162" s="39">
        <f>(C161/$R$25)*$R$26</f>
        <v>139097.4432918634</v>
      </c>
      <c r="D162" s="39">
        <f>(D161/$R$25)*$R$26</f>
        <v>92595.300586040437</v>
      </c>
      <c r="E162" s="39">
        <f>(E161/$R$25)*$R$26</f>
        <v>0</v>
      </c>
      <c r="F162" s="39">
        <f>(F161/$R$25)*$R$26</f>
        <v>0</v>
      </c>
      <c r="G162" s="105">
        <f t="shared" si="50"/>
        <v>908851.38111564203</v>
      </c>
    </row>
    <row r="163" spans="1:7">
      <c r="A163" s="10" t="s">
        <v>32</v>
      </c>
      <c r="B163" s="39">
        <f>+B154/$R18*$R27</f>
        <v>532813.24307158624</v>
      </c>
      <c r="C163" s="39">
        <f>+C154/$R18*$R27</f>
        <v>252342.08727242713</v>
      </c>
      <c r="D163" s="39">
        <f>+D154/$R18*$R27</f>
        <v>161283.66745050793</v>
      </c>
      <c r="E163" s="39">
        <f>+E154/$R18*$R27</f>
        <v>733383.33657357085</v>
      </c>
      <c r="F163" s="39">
        <f>+F154/$R18*$R27</f>
        <v>528495.04892948433</v>
      </c>
      <c r="G163" s="105">
        <f t="shared" si="50"/>
        <v>2208317.3832975766</v>
      </c>
    </row>
    <row r="164" spans="1:7">
      <c r="A164" s="10" t="s">
        <v>29</v>
      </c>
      <c r="B164" s="39">
        <f>B152*0.0184</f>
        <v>977225.49756817322</v>
      </c>
      <c r="C164" s="39">
        <f>C152*0.0227</f>
        <v>582915.28129592992</v>
      </c>
      <c r="D164" s="39">
        <f>D152*0.055</f>
        <v>1117684.3896217465</v>
      </c>
      <c r="E164" s="39">
        <f>E152*0.0333</f>
        <v>2023109.1993158087</v>
      </c>
      <c r="F164" s="39">
        <f>F152*0.0333</f>
        <v>1460225.9263688086</v>
      </c>
      <c r="G164" s="105">
        <f t="shared" si="50"/>
        <v>6161160.2941704672</v>
      </c>
    </row>
    <row r="165" spans="1:7">
      <c r="A165" s="10" t="s">
        <v>342</v>
      </c>
      <c r="B165" s="39">
        <f>+B164/$G164*($N29+$P29)</f>
        <v>459581.28787344979</v>
      </c>
      <c r="C165" s="39">
        <f>+C164/$G164*($N29+$P29)</f>
        <v>274140.36613428494</v>
      </c>
      <c r="D165" s="39">
        <f>+D164/$G164*($N29+$P29)</f>
        <v>525637.97454801737</v>
      </c>
      <c r="E165" s="39">
        <f>+E164/$G164*($N29+$P29)</f>
        <v>951451.97668700805</v>
      </c>
      <c r="F165" s="39">
        <f>+F164/$G164*($N29+$P29)</f>
        <v>686732.50288371812</v>
      </c>
      <c r="G165" s="105">
        <f t="shared" si="50"/>
        <v>2897544.1081264783</v>
      </c>
    </row>
    <row r="166" spans="1:7">
      <c r="A166" s="10" t="s">
        <v>20</v>
      </c>
      <c r="B166" s="39">
        <f>(+B154/$R18)*$R30</f>
        <v>1504435.9625056693</v>
      </c>
      <c r="C166" s="39">
        <f>(+C154/$R18)*$R30</f>
        <v>712505.77173694223</v>
      </c>
      <c r="D166" s="39">
        <f>(+D154/$R18)*$R30</f>
        <v>455395.86831318517</v>
      </c>
      <c r="E166" s="39">
        <f>(+E154/$R18)*$R30</f>
        <v>2070759.8397576644</v>
      </c>
      <c r="F166" s="39">
        <f>(+F154/$R18)*$R30</f>
        <v>1492243.2352322096</v>
      </c>
      <c r="G166" s="105">
        <f t="shared" si="50"/>
        <v>6235340.6775456704</v>
      </c>
    </row>
    <row r="167" spans="1:7">
      <c r="A167" s="10" t="s">
        <v>30</v>
      </c>
      <c r="B167" s="39">
        <f>+B154/$R18*$R31</f>
        <v>0</v>
      </c>
      <c r="C167" s="39">
        <f>+C154/$R18*$R31</f>
        <v>0</v>
      </c>
      <c r="D167" s="39">
        <f>+D154/$R18*$R31</f>
        <v>0</v>
      </c>
      <c r="E167" s="39">
        <f>+E154/$R18*$R31</f>
        <v>0</v>
      </c>
      <c r="F167" s="39">
        <f>+F154/$R18*$R31</f>
        <v>0</v>
      </c>
      <c r="G167" s="105">
        <f t="shared" si="50"/>
        <v>0</v>
      </c>
    </row>
    <row r="168" spans="1:7">
      <c r="A168" s="10" t="s">
        <v>22</v>
      </c>
      <c r="B168" s="39">
        <f>+B154/$R18*$R32</f>
        <v>-112566.67145327028</v>
      </c>
      <c r="C168" s="39">
        <f>+C154/$R18*$R32</f>
        <v>-53311.942225901759</v>
      </c>
      <c r="D168" s="39">
        <f>+D154/$R18*$R32</f>
        <v>-34074.16358500794</v>
      </c>
      <c r="E168" s="39">
        <f>+E154/$R18*$R32</f>
        <v>-154940.82057995815</v>
      </c>
      <c r="F168" s="39">
        <f>+F154/$R18*$R32</f>
        <v>-111654.37291792753</v>
      </c>
      <c r="G168" s="105">
        <f t="shared" si="50"/>
        <v>-466547.97076206567</v>
      </c>
    </row>
    <row r="169" spans="1:7">
      <c r="A169" s="10" t="s">
        <v>21</v>
      </c>
      <c r="B169" s="39">
        <f>+B154/$R18*$R33</f>
        <v>2129886.5989139522</v>
      </c>
      <c r="C169" s="39">
        <f>+C154/$R18*$R33</f>
        <v>1008721.2302103139</v>
      </c>
      <c r="D169" s="39">
        <f>+D154/$R18*$R33</f>
        <v>644721.06576445966</v>
      </c>
      <c r="E169" s="39">
        <f>+E154/$R18*$R33</f>
        <v>2931652.620775762</v>
      </c>
      <c r="F169" s="39">
        <f>+F154/$R18*$R33</f>
        <v>2112624.8961421689</v>
      </c>
      <c r="G169" s="105">
        <f t="shared" si="50"/>
        <v>8827606.4118066579</v>
      </c>
    </row>
    <row r="170" spans="1:7">
      <c r="A170" s="10"/>
      <c r="B170" s="36"/>
      <c r="C170" s="36"/>
      <c r="D170" s="36"/>
      <c r="E170" s="36"/>
      <c r="F170" s="36"/>
      <c r="G170" s="104"/>
    </row>
    <row r="171" spans="1:7">
      <c r="A171" s="99" t="s">
        <v>31</v>
      </c>
      <c r="B171" s="39">
        <f t="shared" ref="B171:G171" si="51">SUM(B161:B169)</f>
        <v>7725704.9992102031</v>
      </c>
      <c r="C171" s="39">
        <f>SUM(C161:C169)</f>
        <v>3236273.8790378799</v>
      </c>
      <c r="D171" s="39">
        <f t="shared" si="51"/>
        <v>3176173.0344882393</v>
      </c>
      <c r="E171" s="39">
        <f t="shared" si="51"/>
        <v>8555416.1525298562</v>
      </c>
      <c r="F171" s="39">
        <f t="shared" si="51"/>
        <v>6168667.2366384622</v>
      </c>
      <c r="G171" s="105">
        <f t="shared" si="51"/>
        <v>28862235.301904641</v>
      </c>
    </row>
    <row r="172" spans="1:7">
      <c r="A172" s="10"/>
      <c r="B172" s="36"/>
      <c r="C172" s="36"/>
      <c r="D172" s="36"/>
      <c r="E172" s="36"/>
      <c r="F172" s="36"/>
      <c r="G172" s="104"/>
    </row>
    <row r="173" spans="1:7">
      <c r="A173" s="10" t="s">
        <v>18</v>
      </c>
      <c r="B173" s="107">
        <f t="shared" ref="B173:G173" si="52">+(B161+B162)/B154</f>
        <v>5.7222795390963296E-2</v>
      </c>
      <c r="C173" s="107">
        <f t="shared" si="52"/>
        <v>2.4818933446508918E-2</v>
      </c>
      <c r="D173" s="107">
        <f t="shared" si="52"/>
        <v>2.5849503958171316E-2</v>
      </c>
      <c r="E173" s="107">
        <f t="shared" si="52"/>
        <v>0</v>
      </c>
      <c r="F173" s="107">
        <f t="shared" si="52"/>
        <v>0</v>
      </c>
      <c r="G173" s="108">
        <f t="shared" si="52"/>
        <v>1.8530410424380812E-2</v>
      </c>
    </row>
    <row r="174" spans="1:7">
      <c r="A174" s="10" t="s">
        <v>19</v>
      </c>
      <c r="B174" s="109">
        <f t="shared" ref="B174:G174" si="53">+(B164+B165)/B154</f>
        <v>3.6797668440491225E-2</v>
      </c>
      <c r="C174" s="109">
        <f t="shared" si="53"/>
        <v>4.6346428459005912E-2</v>
      </c>
      <c r="D174" s="109">
        <f t="shared" si="53"/>
        <v>0.13903665718067496</v>
      </c>
      <c r="E174" s="109">
        <f t="shared" si="53"/>
        <v>5.5346327618951446E-2</v>
      </c>
      <c r="F174" s="109">
        <f t="shared" si="53"/>
        <v>5.5434438727293783E-2</v>
      </c>
      <c r="G174" s="110">
        <f t="shared" si="53"/>
        <v>5.5975958570607422E-2</v>
      </c>
    </row>
    <row r="175" spans="1:7">
      <c r="A175" s="84" t="s">
        <v>23</v>
      </c>
      <c r="B175" s="107">
        <f t="shared" ref="B175:G175" si="54">SUM(B173:B174)</f>
        <v>9.4020463831454515E-2</v>
      </c>
      <c r="C175" s="107">
        <f>SUM(C173:C174)</f>
        <v>7.1165361905514826E-2</v>
      </c>
      <c r="D175" s="107">
        <f t="shared" si="54"/>
        <v>0.16488616113884627</v>
      </c>
      <c r="E175" s="107">
        <f t="shared" si="54"/>
        <v>5.5346327618951446E-2</v>
      </c>
      <c r="F175" s="107">
        <f t="shared" si="54"/>
        <v>5.5434438727293783E-2</v>
      </c>
      <c r="G175" s="108">
        <f t="shared" si="54"/>
        <v>7.4506368994988234E-2</v>
      </c>
    </row>
    <row r="176" spans="1:7">
      <c r="A176" s="10"/>
      <c r="B176" s="107"/>
      <c r="C176" s="107"/>
      <c r="D176" s="107"/>
      <c r="E176" s="107"/>
      <c r="F176" s="107"/>
      <c r="G176" s="108"/>
    </row>
    <row r="177" spans="1:7">
      <c r="A177" s="10" t="s">
        <v>32</v>
      </c>
      <c r="B177" s="107">
        <f t="shared" ref="B177:G177" si="55">+B163/B$154</f>
        <v>1.3645735291558232E-2</v>
      </c>
      <c r="C177" s="107">
        <f t="shared" si="55"/>
        <v>1.3645735291558232E-2</v>
      </c>
      <c r="D177" s="107">
        <f t="shared" si="55"/>
        <v>1.3645735291558232E-2</v>
      </c>
      <c r="E177" s="107">
        <f t="shared" si="55"/>
        <v>1.364573529155823E-2</v>
      </c>
      <c r="F177" s="107">
        <f t="shared" si="55"/>
        <v>1.3645735291558232E-2</v>
      </c>
      <c r="G177" s="108">
        <f t="shared" si="55"/>
        <v>1.364573529155823E-2</v>
      </c>
    </row>
    <row r="178" spans="1:7">
      <c r="A178" s="10" t="s">
        <v>20</v>
      </c>
      <c r="B178" s="107">
        <f t="shared" ref="B178:G181" si="56">+B166/B$154</f>
        <v>3.8529700930678243E-2</v>
      </c>
      <c r="C178" s="107">
        <f t="shared" si="56"/>
        <v>3.8529700930678243E-2</v>
      </c>
      <c r="D178" s="107">
        <f t="shared" si="56"/>
        <v>3.8529700930678243E-2</v>
      </c>
      <c r="E178" s="107">
        <f t="shared" si="56"/>
        <v>3.8529700930678236E-2</v>
      </c>
      <c r="F178" s="107">
        <f t="shared" si="56"/>
        <v>3.8529700930678236E-2</v>
      </c>
      <c r="G178" s="108">
        <f t="shared" si="56"/>
        <v>3.8529700930678236E-2</v>
      </c>
    </row>
    <row r="179" spans="1:7">
      <c r="A179" s="10" t="s">
        <v>30</v>
      </c>
      <c r="B179" s="107">
        <f t="shared" si="56"/>
        <v>0</v>
      </c>
      <c r="C179" s="107">
        <f t="shared" si="56"/>
        <v>0</v>
      </c>
      <c r="D179" s="107">
        <f t="shared" si="56"/>
        <v>0</v>
      </c>
      <c r="E179" s="107">
        <f t="shared" si="56"/>
        <v>0</v>
      </c>
      <c r="F179" s="107">
        <f t="shared" si="56"/>
        <v>0</v>
      </c>
      <c r="G179" s="108">
        <f t="shared" si="56"/>
        <v>0</v>
      </c>
    </row>
    <row r="180" spans="1:7">
      <c r="A180" s="10" t="s">
        <v>22</v>
      </c>
      <c r="B180" s="107">
        <f t="shared" si="56"/>
        <v>-2.8829144569455711E-3</v>
      </c>
      <c r="C180" s="107">
        <f t="shared" si="56"/>
        <v>-2.8829144569455707E-3</v>
      </c>
      <c r="D180" s="107">
        <f t="shared" si="56"/>
        <v>-2.8829144569455715E-3</v>
      </c>
      <c r="E180" s="107">
        <f t="shared" si="56"/>
        <v>-2.8829144569455707E-3</v>
      </c>
      <c r="F180" s="107">
        <f t="shared" si="56"/>
        <v>-2.8829144569455711E-3</v>
      </c>
      <c r="G180" s="108">
        <f t="shared" si="56"/>
        <v>-2.8829144569455707E-3</v>
      </c>
    </row>
    <row r="181" spans="1:7">
      <c r="A181" s="10" t="s">
        <v>21</v>
      </c>
      <c r="B181" s="109">
        <f t="shared" si="56"/>
        <v>5.4547947348808981E-2</v>
      </c>
      <c r="C181" s="109">
        <f t="shared" si="56"/>
        <v>5.4547947348808981E-2</v>
      </c>
      <c r="D181" s="109">
        <f t="shared" si="56"/>
        <v>5.4547947348808974E-2</v>
      </c>
      <c r="E181" s="109">
        <f t="shared" si="56"/>
        <v>5.4547947348808967E-2</v>
      </c>
      <c r="F181" s="109">
        <f t="shared" si="56"/>
        <v>5.4547947348808981E-2</v>
      </c>
      <c r="G181" s="110">
        <f t="shared" si="56"/>
        <v>5.4547947348808981E-2</v>
      </c>
    </row>
    <row r="182" spans="1:7">
      <c r="A182" s="10" t="s">
        <v>283</v>
      </c>
      <c r="B182" s="109">
        <f t="shared" ref="B182:G182" si="57">SUM(B177:B181)</f>
        <v>0.10384046911409989</v>
      </c>
      <c r="C182" s="109">
        <f t="shared" si="57"/>
        <v>0.10384046911409989</v>
      </c>
      <c r="D182" s="109">
        <f t="shared" si="57"/>
        <v>0.10384046911409987</v>
      </c>
      <c r="E182" s="109">
        <f t="shared" si="57"/>
        <v>0.10384046911409986</v>
      </c>
      <c r="F182" s="109">
        <f t="shared" si="57"/>
        <v>0.10384046911409989</v>
      </c>
      <c r="G182" s="110">
        <f t="shared" si="57"/>
        <v>0.10384046911409987</v>
      </c>
    </row>
    <row r="183" spans="1:7">
      <c r="A183" s="10"/>
      <c r="B183" s="36"/>
      <c r="C183" s="36"/>
      <c r="D183" s="36"/>
      <c r="E183" s="36"/>
      <c r="F183" s="36"/>
      <c r="G183" s="104"/>
    </row>
    <row r="184" spans="1:7">
      <c r="A184" s="49" t="s">
        <v>33</v>
      </c>
      <c r="B184" s="93">
        <f t="shared" ref="B184:G184" si="58">+B175+B182</f>
        <v>0.1978609329455544</v>
      </c>
      <c r="C184" s="93">
        <f>+C175+C182</f>
        <v>0.1750058310196147</v>
      </c>
      <c r="D184" s="93">
        <f t="shared" si="58"/>
        <v>0.26872663025294613</v>
      </c>
      <c r="E184" s="93">
        <f t="shared" si="58"/>
        <v>0.15918679673305131</v>
      </c>
      <c r="F184" s="93">
        <f t="shared" si="58"/>
        <v>0.15927490784139367</v>
      </c>
      <c r="G184" s="96">
        <f t="shared" si="58"/>
        <v>0.17834683810908811</v>
      </c>
    </row>
    <row r="185" spans="1:7">
      <c r="A185" s="3"/>
      <c r="B185" s="4"/>
      <c r="C185" s="4"/>
      <c r="D185" s="4"/>
      <c r="E185" s="4"/>
      <c r="F185" s="4"/>
      <c r="G185" s="5"/>
    </row>
  </sheetData>
  <phoneticPr fontId="0" type="noConversion"/>
  <printOptions horizontalCentered="1"/>
  <pageMargins left="0.196850393700787" right="0.196850393700787" top="0.78740157480314998" bottom="0.78740157480314998" header="0.511811023622047" footer="0.511811023622047"/>
  <pageSetup scale="28" fitToHeight="3" orientation="landscape" r:id="rId1"/>
  <headerFooter alignWithMargins="0">
    <oddFooter>&amp;L&amp;"Arial,Bold"&amp;12&amp;Z&amp;F&amp;RExhibit 4</oddFooter>
  </headerFooter>
  <rowBreaks count="1" manualBreakCount="1">
    <brk id="96" max="2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73C34-857D-4570-90A8-8712114B0DEF}">
  <sheetPr>
    <tabColor rgb="FF00B050"/>
    <pageSetUpPr fitToPage="1"/>
  </sheetPr>
  <dimension ref="A1:L112"/>
  <sheetViews>
    <sheetView showGridLines="0" view="pageBreakPreview" zoomScaleNormal="85" zoomScaleSheetLayoutView="100" zoomScalePageLayoutView="70" workbookViewId="0">
      <pane xSplit="1" ySplit="8" topLeftCell="B92" activePane="bottomRight" state="frozen"/>
      <selection pane="topRight" activeCell="B1" sqref="B1"/>
      <selection pane="bottomLeft" activeCell="A9" sqref="A9"/>
      <selection pane="bottomRight" activeCell="E95" sqref="E95"/>
    </sheetView>
  </sheetViews>
  <sheetFormatPr defaultColWidth="9.140625" defaultRowHeight="12.75"/>
  <cols>
    <col min="1" max="1" width="45.85546875" style="111" customWidth="1"/>
    <col min="2" max="5" width="17.5703125" style="111" bestFit="1" customWidth="1"/>
    <col min="6" max="6" width="18.7109375" style="111" bestFit="1" customWidth="1"/>
    <col min="7" max="7" width="18.28515625" style="111" bestFit="1" customWidth="1"/>
    <col min="8" max="8" width="11.7109375" style="111" customWidth="1"/>
    <col min="9" max="9" width="31.28515625" style="111" customWidth="1"/>
    <col min="10" max="10" width="16.7109375" style="111" bestFit="1" customWidth="1"/>
    <col min="11" max="11" width="18.28515625" style="111" customWidth="1"/>
    <col min="12" max="13" width="17.7109375" style="111" customWidth="1"/>
    <col min="14" max="16384" width="9.140625" style="111"/>
  </cols>
  <sheetData>
    <row r="1" spans="1:7" ht="15.75">
      <c r="A1" s="344" t="s">
        <v>484</v>
      </c>
    </row>
    <row r="2" spans="1:7" ht="15.75">
      <c r="A2" s="345" t="s">
        <v>311</v>
      </c>
    </row>
    <row r="4" spans="1:7">
      <c r="A4" s="346" t="s">
        <v>485</v>
      </c>
    </row>
    <row r="6" spans="1:7">
      <c r="B6" s="120" t="s">
        <v>247</v>
      </c>
      <c r="C6" s="120" t="s">
        <v>252</v>
      </c>
      <c r="D6" s="120" t="s">
        <v>247</v>
      </c>
      <c r="E6" s="120" t="s">
        <v>252</v>
      </c>
      <c r="F6" s="120" t="s">
        <v>247</v>
      </c>
      <c r="G6" s="120" t="s">
        <v>252</v>
      </c>
    </row>
    <row r="7" spans="1:7">
      <c r="B7" s="120" t="s">
        <v>50</v>
      </c>
      <c r="C7" s="120" t="s">
        <v>50</v>
      </c>
      <c r="D7" s="120" t="s">
        <v>50</v>
      </c>
      <c r="E7" s="120" t="s">
        <v>50</v>
      </c>
      <c r="F7" s="120" t="s">
        <v>50</v>
      </c>
      <c r="G7" s="120" t="s">
        <v>50</v>
      </c>
    </row>
    <row r="8" spans="1:7">
      <c r="B8" s="347" t="s">
        <v>478</v>
      </c>
      <c r="C8" s="347" t="str">
        <f>+B8</f>
        <v>Dec. 2025</v>
      </c>
      <c r="D8" s="347" t="s">
        <v>479</v>
      </c>
      <c r="E8" s="347" t="str">
        <f>+D8</f>
        <v>Dec. 2026</v>
      </c>
      <c r="F8" s="348" t="s">
        <v>117</v>
      </c>
      <c r="G8" s="348" t="s">
        <v>117</v>
      </c>
    </row>
    <row r="10" spans="1:7">
      <c r="A10" s="122" t="s">
        <v>248</v>
      </c>
    </row>
    <row r="12" spans="1:7">
      <c r="A12" s="111" t="s">
        <v>1</v>
      </c>
      <c r="B12" s="124">
        <v>676824497.54308641</v>
      </c>
      <c r="C12" s="124">
        <v>238184516.63939154</v>
      </c>
      <c r="D12" s="124">
        <v>549129155.06308639</v>
      </c>
      <c r="E12" s="124">
        <v>146254527.42516223</v>
      </c>
      <c r="F12" s="124">
        <f t="shared" ref="F12:G17" si="0">(+B12+D12)/2</f>
        <v>612976826.3030864</v>
      </c>
      <c r="G12" s="124">
        <f t="shared" si="0"/>
        <v>192219522.03227687</v>
      </c>
    </row>
    <row r="13" spans="1:7">
      <c r="A13" s="111" t="s">
        <v>2</v>
      </c>
      <c r="B13" s="130">
        <v>104189612.20110007</v>
      </c>
      <c r="C13" s="130">
        <v>63897672.00148499</v>
      </c>
      <c r="D13" s="130">
        <v>105189436.18110007</v>
      </c>
      <c r="E13" s="130">
        <v>62057350.962320767</v>
      </c>
      <c r="F13" s="130">
        <f t="shared" si="0"/>
        <v>104689524.19110006</v>
      </c>
      <c r="G13" s="130">
        <f t="shared" si="0"/>
        <v>62977511.481902882</v>
      </c>
    </row>
    <row r="14" spans="1:7">
      <c r="A14" s="111" t="s">
        <v>440</v>
      </c>
      <c r="B14" s="124">
        <v>103522759.38000001</v>
      </c>
      <c r="C14" s="124">
        <v>63467925.917173743</v>
      </c>
      <c r="D14" s="124">
        <v>103522759.38000001</v>
      </c>
      <c r="E14" s="124">
        <v>63467925.917173743</v>
      </c>
      <c r="F14" s="130">
        <f t="shared" si="0"/>
        <v>103522759.38000001</v>
      </c>
      <c r="G14" s="130">
        <f t="shared" si="0"/>
        <v>63467925.917173743</v>
      </c>
    </row>
    <row r="15" spans="1:7">
      <c r="A15" s="111" t="s">
        <v>3</v>
      </c>
      <c r="B15" s="124">
        <v>283372383.50343859</v>
      </c>
      <c r="C15" s="124">
        <v>70482074.937486023</v>
      </c>
      <c r="D15" s="124">
        <v>202261420.58090559</v>
      </c>
      <c r="E15" s="124">
        <v>-7000822.6132957563</v>
      </c>
      <c r="F15" s="130">
        <f t="shared" si="0"/>
        <v>242816902.04217207</v>
      </c>
      <c r="G15" s="130">
        <f t="shared" si="0"/>
        <v>31740626.162095133</v>
      </c>
    </row>
    <row r="16" spans="1:7">
      <c r="A16" s="111" t="s">
        <v>4</v>
      </c>
      <c r="B16" s="124">
        <v>209709320.56314367</v>
      </c>
      <c r="C16" s="124">
        <v>105678929.1971682</v>
      </c>
      <c r="D16" s="124">
        <v>213352524.16314366</v>
      </c>
      <c r="E16" s="124">
        <v>104848696.43883532</v>
      </c>
      <c r="F16" s="130">
        <f t="shared" si="0"/>
        <v>211530922.36314368</v>
      </c>
      <c r="G16" s="130">
        <f t="shared" si="0"/>
        <v>105263812.81800176</v>
      </c>
    </row>
    <row r="17" spans="1:10">
      <c r="A17" s="111" t="s">
        <v>249</v>
      </c>
      <c r="B17" s="124">
        <v>355232137.25823712</v>
      </c>
      <c r="C17" s="124">
        <v>333374675.70999992</v>
      </c>
      <c r="D17" s="124">
        <v>265915473.02918816</v>
      </c>
      <c r="E17" s="124">
        <v>333374675.70999992</v>
      </c>
      <c r="F17" s="131">
        <f t="shared" si="0"/>
        <v>310573805.14371264</v>
      </c>
      <c r="G17" s="131">
        <f t="shared" si="0"/>
        <v>333374675.70999992</v>
      </c>
    </row>
    <row r="18" spans="1:10">
      <c r="A18" s="111" t="s">
        <v>253</v>
      </c>
      <c r="B18" s="130">
        <f t="shared" ref="B18:C18" si="1">SUM(B12:B17)</f>
        <v>1732850710.4490058</v>
      </c>
      <c r="C18" s="130">
        <f t="shared" si="1"/>
        <v>875085794.40270448</v>
      </c>
      <c r="D18" s="130">
        <f t="shared" ref="D18:E18" si="2">SUM(D12:D17)</f>
        <v>1439370768.3974237</v>
      </c>
      <c r="E18" s="130">
        <f t="shared" si="2"/>
        <v>703002353.84019625</v>
      </c>
      <c r="F18" s="130">
        <f t="shared" ref="F18:G18" si="3">SUM(F12:F17)</f>
        <v>1586110739.4232149</v>
      </c>
      <c r="G18" s="130">
        <f t="shared" si="3"/>
        <v>789044074.1214503</v>
      </c>
    </row>
    <row r="19" spans="1:10">
      <c r="B19" s="130"/>
      <c r="C19" s="130"/>
      <c r="D19" s="130"/>
      <c r="E19" s="130"/>
      <c r="F19" s="130"/>
      <c r="G19" s="130"/>
    </row>
    <row r="20" spans="1:10">
      <c r="A20" s="111" t="s">
        <v>347</v>
      </c>
      <c r="B20" s="124">
        <v>26878398.930849995</v>
      </c>
      <c r="C20" s="124">
        <v>6230607.1704904307</v>
      </c>
      <c r="D20" s="124">
        <v>22768421.173086043</v>
      </c>
      <c r="E20" s="124">
        <v>2319537.9790475648</v>
      </c>
      <c r="F20" s="130">
        <f>(+B20+D20)/2</f>
        <v>24823410.051968019</v>
      </c>
      <c r="G20" s="130">
        <f>(+C20+E20)/2</f>
        <v>4275072.5747689977</v>
      </c>
    </row>
    <row r="21" spans="1:10">
      <c r="A21" s="111" t="s">
        <v>250</v>
      </c>
      <c r="B21" s="349">
        <f>B22-B20-B18</f>
        <v>449939114.58036351</v>
      </c>
      <c r="C21" s="349">
        <f>C22-C20-C18</f>
        <v>31342471.959438205</v>
      </c>
      <c r="D21" s="349">
        <f>D22-D20-D18</f>
        <v>617447535.40703154</v>
      </c>
      <c r="E21" s="349">
        <f>E22-E20-E18</f>
        <v>62081964.694078684</v>
      </c>
      <c r="F21" s="131">
        <f>(+B21+D21)/2</f>
        <v>533693324.99369752</v>
      </c>
      <c r="G21" s="131">
        <f>(+C21+E21)/2</f>
        <v>46712218.326758444</v>
      </c>
    </row>
    <row r="22" spans="1:10">
      <c r="A22" s="111" t="s">
        <v>488</v>
      </c>
      <c r="B22" s="350">
        <v>2209668223.9602194</v>
      </c>
      <c r="C22" s="350">
        <v>912658873.53263307</v>
      </c>
      <c r="D22" s="350">
        <v>2079586724.9775412</v>
      </c>
      <c r="E22" s="350">
        <v>767403856.51332247</v>
      </c>
      <c r="F22" s="130">
        <f>SUM(F18:F21)</f>
        <v>2144627474.4688807</v>
      </c>
      <c r="G22" s="130">
        <f>SUM(G18:G21)</f>
        <v>840031365.02297783</v>
      </c>
    </row>
    <row r="23" spans="1:10">
      <c r="B23" s="350"/>
      <c r="C23" s="350"/>
      <c r="D23" s="350"/>
      <c r="E23" s="350"/>
      <c r="F23" s="130"/>
    </row>
    <row r="24" spans="1:10">
      <c r="A24" s="122" t="s">
        <v>254</v>
      </c>
      <c r="B24" s="350"/>
      <c r="C24" s="130"/>
      <c r="D24" s="350"/>
      <c r="E24" s="130"/>
      <c r="F24" s="130"/>
    </row>
    <row r="25" spans="1:10">
      <c r="B25" s="130"/>
      <c r="C25" s="130"/>
      <c r="D25" s="130"/>
      <c r="E25" s="130"/>
      <c r="F25" s="130"/>
      <c r="J25" s="351"/>
    </row>
    <row r="26" spans="1:10">
      <c r="A26" s="111" t="s">
        <v>176</v>
      </c>
      <c r="B26" s="350">
        <v>325351804.06572682</v>
      </c>
      <c r="C26" s="350">
        <v>266218194.39096087</v>
      </c>
      <c r="D26" s="350">
        <v>350248855.84572679</v>
      </c>
      <c r="E26" s="350">
        <v>287083467.99432886</v>
      </c>
      <c r="F26" s="130">
        <f t="shared" ref="F26:G28" si="4">(+B26+D26)/2</f>
        <v>337800329.9557268</v>
      </c>
      <c r="G26" s="130">
        <f t="shared" si="4"/>
        <v>276650831.19264483</v>
      </c>
      <c r="J26" s="351"/>
    </row>
    <row r="27" spans="1:10">
      <c r="A27" s="111" t="s">
        <v>25</v>
      </c>
      <c r="B27" s="350"/>
      <c r="C27" s="350"/>
      <c r="D27" s="350"/>
      <c r="E27" s="350"/>
      <c r="F27" s="130">
        <f t="shared" si="4"/>
        <v>0</v>
      </c>
      <c r="G27" s="130">
        <f t="shared" si="4"/>
        <v>0</v>
      </c>
      <c r="J27" s="351"/>
    </row>
    <row r="28" spans="1:10">
      <c r="A28" s="111" t="s">
        <v>317</v>
      </c>
      <c r="B28" s="350">
        <v>45641252.91067709</v>
      </c>
      <c r="C28" s="350">
        <v>26491047.272071548</v>
      </c>
      <c r="D28" s="350">
        <v>45641252.91067709</v>
      </c>
      <c r="E28" s="350">
        <v>25586530.94266279</v>
      </c>
      <c r="F28" s="130">
        <f t="shared" si="4"/>
        <v>45641252.91067709</v>
      </c>
      <c r="G28" s="130">
        <f t="shared" si="4"/>
        <v>26038789.107367169</v>
      </c>
      <c r="J28" s="351"/>
    </row>
    <row r="29" spans="1:10">
      <c r="A29" s="111" t="s">
        <v>314</v>
      </c>
      <c r="B29" s="350"/>
      <c r="C29" s="350"/>
      <c r="D29" s="350"/>
      <c r="E29" s="350"/>
      <c r="F29" s="130"/>
      <c r="G29" s="130"/>
      <c r="J29" s="351"/>
    </row>
    <row r="30" spans="1:10">
      <c r="A30" s="111" t="s">
        <v>146</v>
      </c>
      <c r="B30" s="350">
        <v>16129969.09692671</v>
      </c>
      <c r="C30" s="350">
        <v>13153888.196133759</v>
      </c>
      <c r="D30" s="350">
        <v>16759434.97692671</v>
      </c>
      <c r="E30" s="350">
        <v>13435625.039347803</v>
      </c>
      <c r="F30" s="130">
        <f t="shared" ref="F30:G41" si="5">(+B30+D30)/2</f>
        <v>16444702.036926709</v>
      </c>
      <c r="G30" s="130">
        <f t="shared" si="5"/>
        <v>13294756.61774078</v>
      </c>
      <c r="J30" s="351"/>
    </row>
    <row r="31" spans="1:10">
      <c r="A31" s="111" t="s">
        <v>144</v>
      </c>
      <c r="B31" s="350">
        <v>24836335.543415561</v>
      </c>
      <c r="C31" s="350">
        <v>18672554.666040841</v>
      </c>
      <c r="D31" s="350">
        <v>24912317.823415563</v>
      </c>
      <c r="E31" s="350">
        <v>18641072.745435927</v>
      </c>
      <c r="F31" s="130">
        <f t="shared" si="5"/>
        <v>24874326.683415562</v>
      </c>
      <c r="G31" s="130">
        <f t="shared" si="5"/>
        <v>18656813.705738384</v>
      </c>
      <c r="J31" s="351"/>
    </row>
    <row r="32" spans="1:10">
      <c r="A32" s="111" t="s">
        <v>315</v>
      </c>
      <c r="B32" s="350">
        <v>65690904.803737208</v>
      </c>
      <c r="C32" s="350">
        <v>50943463.14171914</v>
      </c>
      <c r="D32" s="350">
        <v>71709253.963737205</v>
      </c>
      <c r="E32" s="350">
        <v>58792741.81277512</v>
      </c>
      <c r="F32" s="130">
        <f t="shared" si="5"/>
        <v>68700079.383737206</v>
      </c>
      <c r="G32" s="130">
        <f t="shared" si="5"/>
        <v>54868102.477247134</v>
      </c>
      <c r="J32" s="351"/>
    </row>
    <row r="33" spans="1:10">
      <c r="A33" s="111" t="s">
        <v>140</v>
      </c>
      <c r="B33" s="350">
        <v>25344269.417336255</v>
      </c>
      <c r="C33" s="350">
        <v>17845779.140516814</v>
      </c>
      <c r="D33" s="350">
        <v>26532541.857336257</v>
      </c>
      <c r="E33" s="350">
        <v>19242146.685264662</v>
      </c>
      <c r="F33" s="130">
        <f t="shared" si="5"/>
        <v>25938405.637336254</v>
      </c>
      <c r="G33" s="130">
        <f t="shared" si="5"/>
        <v>18543962.91289074</v>
      </c>
      <c r="J33" s="351"/>
    </row>
    <row r="34" spans="1:10">
      <c r="A34" s="111" t="s">
        <v>316</v>
      </c>
      <c r="B34" s="350">
        <v>48880635.472715922</v>
      </c>
      <c r="C34" s="350">
        <v>42128893.19512669</v>
      </c>
      <c r="D34" s="350">
        <v>49590886.412715919</v>
      </c>
      <c r="E34" s="350">
        <v>41595763.779493906</v>
      </c>
      <c r="F34" s="130">
        <f t="shared" si="5"/>
        <v>49235760.942715921</v>
      </c>
      <c r="G34" s="130">
        <f t="shared" si="5"/>
        <v>41862328.487310298</v>
      </c>
      <c r="J34" s="351"/>
    </row>
    <row r="35" spans="1:10">
      <c r="A35" s="111" t="s">
        <v>318</v>
      </c>
      <c r="B35" s="350">
        <v>56333997.193332292</v>
      </c>
      <c r="C35" s="350">
        <v>40868907.913384102</v>
      </c>
      <c r="D35" s="350">
        <v>56522139.343332291</v>
      </c>
      <c r="E35" s="350">
        <v>40409974.957123317</v>
      </c>
      <c r="F35" s="130">
        <f t="shared" si="5"/>
        <v>56428068.268332288</v>
      </c>
      <c r="G35" s="130">
        <f t="shared" si="5"/>
        <v>40639441.43525371</v>
      </c>
      <c r="J35" s="351"/>
    </row>
    <row r="36" spans="1:10">
      <c r="A36" s="111" t="s">
        <v>319</v>
      </c>
      <c r="B36" s="350">
        <v>41847531.507805668</v>
      </c>
      <c r="C36" s="350">
        <v>31474144.190296341</v>
      </c>
      <c r="D36" s="350">
        <v>60866314.147805668</v>
      </c>
      <c r="E36" s="350">
        <v>49915740.053321235</v>
      </c>
      <c r="F36" s="130">
        <f t="shared" si="5"/>
        <v>51356922.827805668</v>
      </c>
      <c r="G36" s="130">
        <f t="shared" si="5"/>
        <v>40694942.12180879</v>
      </c>
      <c r="J36" s="351"/>
    </row>
    <row r="37" spans="1:10">
      <c r="A37" s="111" t="s">
        <v>141</v>
      </c>
      <c r="B37" s="350">
        <v>58339092.218006991</v>
      </c>
      <c r="C37" s="350">
        <v>43535938.898807324</v>
      </c>
      <c r="D37" s="350">
        <v>79520941.038007006</v>
      </c>
      <c r="E37" s="350">
        <v>68596480.454905853</v>
      </c>
      <c r="F37" s="130">
        <f t="shared" si="5"/>
        <v>68930016.628006995</v>
      </c>
      <c r="G37" s="130">
        <f t="shared" si="5"/>
        <v>56066209.676856592</v>
      </c>
      <c r="J37" s="351"/>
    </row>
    <row r="38" spans="1:10">
      <c r="A38" s="111" t="s">
        <v>142</v>
      </c>
      <c r="B38" s="350">
        <v>64368543.151194572</v>
      </c>
      <c r="C38" s="350">
        <v>45472832.555383638</v>
      </c>
      <c r="D38" s="350">
        <v>69442944.981194571</v>
      </c>
      <c r="E38" s="350">
        <v>51775080.258654959</v>
      </c>
      <c r="F38" s="130">
        <f t="shared" si="5"/>
        <v>66905744.066194572</v>
      </c>
      <c r="G38" s="130">
        <f t="shared" si="5"/>
        <v>48623956.407019302</v>
      </c>
      <c r="J38" s="351"/>
    </row>
    <row r="39" spans="1:10">
      <c r="A39" s="111" t="s">
        <v>320</v>
      </c>
      <c r="B39" s="350">
        <v>56333997.193332292</v>
      </c>
      <c r="C39" s="350">
        <v>40868907.913384102</v>
      </c>
      <c r="D39" s="350">
        <v>56522139.343332291</v>
      </c>
      <c r="E39" s="350">
        <v>40409974.957123317</v>
      </c>
      <c r="F39" s="130">
        <f t="shared" si="5"/>
        <v>56428068.268332288</v>
      </c>
      <c r="G39" s="130">
        <f t="shared" si="5"/>
        <v>40639441.43525371</v>
      </c>
      <c r="J39" s="351"/>
    </row>
    <row r="40" spans="1:10">
      <c r="A40" s="111" t="s">
        <v>167</v>
      </c>
      <c r="B40" s="350">
        <v>491353.40081058198</v>
      </c>
      <c r="C40" s="350">
        <v>776465.55627793283</v>
      </c>
      <c r="D40" s="350">
        <v>491353.40081058198</v>
      </c>
      <c r="E40" s="350">
        <v>780121.98599771329</v>
      </c>
      <c r="F40" s="130">
        <f t="shared" si="5"/>
        <v>491353.40081058198</v>
      </c>
      <c r="G40" s="130">
        <f t="shared" si="5"/>
        <v>778293.77113782312</v>
      </c>
      <c r="J40" s="351"/>
    </row>
    <row r="41" spans="1:10">
      <c r="A41" s="111" t="s">
        <v>147</v>
      </c>
      <c r="B41" s="349">
        <v>2284222.7749464093</v>
      </c>
      <c r="C41" s="349">
        <v>2209022.8739694464</v>
      </c>
      <c r="D41" s="349">
        <v>4890791.4449464092</v>
      </c>
      <c r="E41" s="349">
        <v>6066666.5670874305</v>
      </c>
      <c r="F41" s="131">
        <f t="shared" si="5"/>
        <v>3587507.1099464092</v>
      </c>
      <c r="G41" s="131">
        <f t="shared" si="5"/>
        <v>4137844.7205284387</v>
      </c>
      <c r="J41" s="351"/>
    </row>
    <row r="42" spans="1:10">
      <c r="B42" s="131"/>
      <c r="C42" s="130"/>
      <c r="D42" s="131"/>
      <c r="E42" s="130"/>
      <c r="F42" s="130"/>
      <c r="G42" s="130"/>
      <c r="J42" s="351"/>
    </row>
    <row r="43" spans="1:10">
      <c r="A43" s="158" t="s">
        <v>253</v>
      </c>
      <c r="B43" s="352">
        <f t="shared" ref="B43:C43" si="6">SUM(B26:B41)</f>
        <v>831873908.74996448</v>
      </c>
      <c r="C43" s="352">
        <f t="shared" si="6"/>
        <v>640660039.90407264</v>
      </c>
      <c r="D43" s="352">
        <f t="shared" ref="D43:G43" si="7">SUM(D26:D41)</f>
        <v>913651167.48996449</v>
      </c>
      <c r="E43" s="352">
        <f t="shared" si="7"/>
        <v>722331388.23352289</v>
      </c>
      <c r="F43" s="352">
        <f t="shared" si="7"/>
        <v>872762538.11996412</v>
      </c>
      <c r="G43" s="352">
        <f t="shared" si="7"/>
        <v>681495714.06879771</v>
      </c>
      <c r="J43" s="351"/>
    </row>
    <row r="44" spans="1:10">
      <c r="B44" s="130"/>
      <c r="C44" s="130"/>
      <c r="D44" s="130"/>
      <c r="E44" s="130"/>
      <c r="F44" s="130"/>
      <c r="J44" s="351"/>
    </row>
    <row r="45" spans="1:10">
      <c r="A45" s="111" t="s">
        <v>250</v>
      </c>
      <c r="B45" s="350">
        <f>B46-B43</f>
        <v>-39947549.254524112</v>
      </c>
      <c r="C45" s="350">
        <f>C46-C43</f>
        <v>-26709614.376219869</v>
      </c>
      <c r="D45" s="350">
        <f>D46-D43</f>
        <v>-39708706.970341444</v>
      </c>
      <c r="E45" s="350">
        <f>E46-E43</f>
        <v>-31516040.947917819</v>
      </c>
      <c r="F45" s="130">
        <f t="shared" ref="F45:F46" si="8">(+B45+D45)/2</f>
        <v>-39828128.112432778</v>
      </c>
      <c r="G45" s="130">
        <f t="shared" ref="G45:G46" si="9">(+C45+E45)/2</f>
        <v>-29112827.662068844</v>
      </c>
      <c r="J45" s="351"/>
    </row>
    <row r="46" spans="1:10">
      <c r="A46" s="111" t="s">
        <v>255</v>
      </c>
      <c r="B46" s="130">
        <v>791926359.49544036</v>
      </c>
      <c r="C46" s="130">
        <v>613950425.52785277</v>
      </c>
      <c r="D46" s="130">
        <v>873942460.51962304</v>
      </c>
      <c r="E46" s="130">
        <v>690815347.28560507</v>
      </c>
      <c r="F46" s="130">
        <f t="shared" si="8"/>
        <v>832934410.00753164</v>
      </c>
      <c r="G46" s="130">
        <f t="shared" si="9"/>
        <v>652382886.40672898</v>
      </c>
      <c r="J46" s="351"/>
    </row>
    <row r="47" spans="1:10">
      <c r="B47" s="130"/>
      <c r="C47" s="130"/>
      <c r="D47" s="130"/>
      <c r="E47" s="130"/>
      <c r="F47" s="130"/>
      <c r="J47" s="351"/>
    </row>
    <row r="48" spans="1:10">
      <c r="A48" s="122" t="s">
        <v>389</v>
      </c>
      <c r="B48" s="130"/>
      <c r="C48" s="130"/>
      <c r="D48" s="130"/>
      <c r="E48" s="130"/>
      <c r="F48" s="130"/>
      <c r="J48" s="351"/>
    </row>
    <row r="49" spans="1:10">
      <c r="A49" s="111" t="s">
        <v>390</v>
      </c>
      <c r="B49" s="350">
        <v>325044395.45621836</v>
      </c>
      <c r="C49" s="350">
        <v>168638931.5492706</v>
      </c>
      <c r="D49" s="350">
        <v>325868816.13621843</v>
      </c>
      <c r="E49" s="350">
        <v>158353757.27235857</v>
      </c>
      <c r="F49" s="130">
        <f>(+B49+D49)/2</f>
        <v>325456605.7962184</v>
      </c>
      <c r="G49" s="130">
        <f>(+C49+E49)/2</f>
        <v>163496344.41081458</v>
      </c>
      <c r="J49" s="351"/>
    </row>
    <row r="50" spans="1:10">
      <c r="A50" s="111" t="s">
        <v>391</v>
      </c>
      <c r="B50" s="130">
        <f t="shared" ref="B50:G50" si="10">B49</f>
        <v>325044395.45621836</v>
      </c>
      <c r="C50" s="130">
        <f t="shared" si="10"/>
        <v>168638931.5492706</v>
      </c>
      <c r="D50" s="130">
        <f t="shared" si="10"/>
        <v>325868816.13621843</v>
      </c>
      <c r="E50" s="130">
        <f t="shared" si="10"/>
        <v>158353757.27235857</v>
      </c>
      <c r="F50" s="130">
        <f t="shared" si="10"/>
        <v>325456605.7962184</v>
      </c>
      <c r="G50" s="130">
        <f t="shared" si="10"/>
        <v>163496344.41081458</v>
      </c>
      <c r="J50" s="351"/>
    </row>
    <row r="51" spans="1:10">
      <c r="B51" s="130"/>
      <c r="C51" s="130"/>
      <c r="D51" s="130"/>
      <c r="E51" s="130"/>
      <c r="F51" s="130"/>
      <c r="J51" s="351"/>
    </row>
    <row r="52" spans="1:10">
      <c r="A52" s="122" t="s">
        <v>256</v>
      </c>
      <c r="B52" s="130"/>
      <c r="C52" s="130"/>
      <c r="D52" s="130"/>
      <c r="E52" s="130"/>
      <c r="F52" s="130"/>
      <c r="J52" s="351"/>
    </row>
    <row r="53" spans="1:10">
      <c r="J53" s="351"/>
    </row>
    <row r="54" spans="1:10">
      <c r="A54" s="111" t="s">
        <v>305</v>
      </c>
      <c r="B54" s="350">
        <v>60089448.059483737</v>
      </c>
      <c r="C54" s="350">
        <v>56210620.222031169</v>
      </c>
      <c r="D54" s="350">
        <v>60754030.00948374</v>
      </c>
      <c r="E54" s="350">
        <v>53744508.515218645</v>
      </c>
      <c r="F54" s="130">
        <f>+D54</f>
        <v>60754030.00948374</v>
      </c>
      <c r="G54" s="130">
        <f>+E54</f>
        <v>53744508.515218645</v>
      </c>
      <c r="J54" s="351"/>
    </row>
    <row r="55" spans="1:10">
      <c r="A55" s="111" t="s">
        <v>306</v>
      </c>
      <c r="B55" s="350">
        <v>42624931.109483734</v>
      </c>
      <c r="C55" s="350">
        <v>38401812.098571219</v>
      </c>
      <c r="D55" s="350">
        <v>45076325.729483731</v>
      </c>
      <c r="E55" s="350">
        <v>39057560.758592643</v>
      </c>
      <c r="F55" s="130">
        <f t="shared" ref="F55:G61" si="11">(+B55+D55)/2</f>
        <v>43850628.419483736</v>
      </c>
      <c r="G55" s="130">
        <f t="shared" si="11"/>
        <v>38729686.428581931</v>
      </c>
      <c r="J55" s="351"/>
    </row>
    <row r="56" spans="1:10">
      <c r="A56" s="111" t="s">
        <v>173</v>
      </c>
      <c r="B56" s="350">
        <v>45763027.104574628</v>
      </c>
      <c r="C56" s="350">
        <v>30286020.358073384</v>
      </c>
      <c r="D56" s="350">
        <v>60457135.674574628</v>
      </c>
      <c r="E56" s="350">
        <v>47806252.676301643</v>
      </c>
      <c r="F56" s="130">
        <f t="shared" si="11"/>
        <v>53110081.389574632</v>
      </c>
      <c r="G56" s="130">
        <f t="shared" si="11"/>
        <v>39046136.517187513</v>
      </c>
      <c r="J56" s="351"/>
    </row>
    <row r="57" spans="1:10">
      <c r="A57" s="111" t="s">
        <v>280</v>
      </c>
      <c r="B57" s="350">
        <v>25586739.551759027</v>
      </c>
      <c r="C57" s="350">
        <v>18758101.073139422</v>
      </c>
      <c r="D57" s="350">
        <v>25771435.011759028</v>
      </c>
      <c r="E57" s="350">
        <v>18226653.779687822</v>
      </c>
      <c r="F57" s="130">
        <f t="shared" si="11"/>
        <v>25679087.281759027</v>
      </c>
      <c r="G57" s="130">
        <f t="shared" si="11"/>
        <v>18492377.426413622</v>
      </c>
      <c r="J57" s="351"/>
    </row>
    <row r="58" spans="1:10">
      <c r="A58" s="111" t="s">
        <v>144</v>
      </c>
      <c r="B58" s="350">
        <v>19854691.481759027</v>
      </c>
      <c r="C58" s="350">
        <v>11504805.996271582</v>
      </c>
      <c r="D58" s="350">
        <v>20788377.231759027</v>
      </c>
      <c r="E58" s="350">
        <v>12133886.093891433</v>
      </c>
      <c r="F58" s="131">
        <f t="shared" si="11"/>
        <v>20321534.356759027</v>
      </c>
      <c r="G58" s="131">
        <f t="shared" si="11"/>
        <v>11819346.045081507</v>
      </c>
      <c r="J58" s="351"/>
    </row>
    <row r="59" spans="1:10">
      <c r="A59" s="111" t="s">
        <v>253</v>
      </c>
      <c r="B59" s="130">
        <f>SUM(B54:B58)</f>
        <v>193918837.30706018</v>
      </c>
      <c r="C59" s="130">
        <f>SUM(C54:C58)</f>
        <v>155161359.74808678</v>
      </c>
      <c r="D59" s="130">
        <f>SUM(D54:D58)</f>
        <v>212847303.65706015</v>
      </c>
      <c r="E59" s="130">
        <f>SUM(E54:E58)</f>
        <v>170968861.8236922</v>
      </c>
      <c r="F59" s="131">
        <f t="shared" si="11"/>
        <v>203383070.48206016</v>
      </c>
      <c r="G59" s="131">
        <f t="shared" si="11"/>
        <v>163065110.78588951</v>
      </c>
      <c r="J59" s="351"/>
    </row>
    <row r="60" spans="1:10">
      <c r="A60" s="111" t="s">
        <v>402</v>
      </c>
      <c r="B60" s="349">
        <f>B61-B59</f>
        <v>-74485.806506961584</v>
      </c>
      <c r="C60" s="349">
        <f>C61-C59</f>
        <v>-2098341.2645418644</v>
      </c>
      <c r="D60" s="349">
        <f>D61-D59</f>
        <v>-74485.806506931782</v>
      </c>
      <c r="E60" s="349">
        <f>E61-E59</f>
        <v>-2602775.2690829337</v>
      </c>
      <c r="F60" s="131">
        <f t="shared" si="11"/>
        <v>-74485.806506946683</v>
      </c>
      <c r="G60" s="131">
        <f t="shared" si="11"/>
        <v>-2350558.266812399</v>
      </c>
      <c r="J60" s="351"/>
    </row>
    <row r="61" spans="1:10">
      <c r="A61" s="111" t="s">
        <v>403</v>
      </c>
      <c r="B61" s="349">
        <v>193844351.50055322</v>
      </c>
      <c r="C61" s="349">
        <v>153063018.48354492</v>
      </c>
      <c r="D61" s="349">
        <v>212772817.85055321</v>
      </c>
      <c r="E61" s="349">
        <v>168366086.55460927</v>
      </c>
      <c r="F61" s="131">
        <f t="shared" si="11"/>
        <v>203308584.6755532</v>
      </c>
      <c r="G61" s="131">
        <f t="shared" si="11"/>
        <v>160714552.51907709</v>
      </c>
      <c r="J61" s="351"/>
    </row>
    <row r="62" spans="1:10">
      <c r="B62" s="349"/>
      <c r="C62" s="349"/>
      <c r="D62" s="349"/>
      <c r="E62" s="349"/>
      <c r="F62" s="130"/>
      <c r="G62" s="130"/>
      <c r="J62" s="351"/>
    </row>
    <row r="63" spans="1:10">
      <c r="B63" s="349"/>
      <c r="C63" s="349"/>
      <c r="D63" s="349"/>
      <c r="E63" s="349"/>
      <c r="F63" s="130"/>
      <c r="G63" s="130"/>
      <c r="J63" s="351"/>
    </row>
    <row r="64" spans="1:10">
      <c r="A64" s="158" t="s">
        <v>257</v>
      </c>
      <c r="B64" s="352">
        <f t="shared" ref="B64:G64" si="12">+B22+B46+B61+B50</f>
        <v>3520483330.4124312</v>
      </c>
      <c r="C64" s="352">
        <f t="shared" si="12"/>
        <v>1848311249.0933013</v>
      </c>
      <c r="D64" s="352">
        <f t="shared" si="12"/>
        <v>3492170819.4839358</v>
      </c>
      <c r="E64" s="352">
        <f t="shared" si="12"/>
        <v>1784939047.6258955</v>
      </c>
      <c r="F64" s="352">
        <f t="shared" si="12"/>
        <v>3506327074.948184</v>
      </c>
      <c r="G64" s="352">
        <f t="shared" si="12"/>
        <v>1816625148.3595984</v>
      </c>
      <c r="J64" s="351"/>
    </row>
    <row r="65" spans="1:10">
      <c r="B65" s="130"/>
      <c r="C65" s="130"/>
      <c r="D65" s="130"/>
      <c r="E65" s="130"/>
      <c r="F65" s="130"/>
      <c r="G65" s="130"/>
      <c r="J65" s="351"/>
    </row>
    <row r="66" spans="1:10">
      <c r="A66" s="111" t="s">
        <v>258</v>
      </c>
      <c r="B66" s="350">
        <v>1532255029.4912856</v>
      </c>
      <c r="C66" s="350">
        <v>1040472780.4560145</v>
      </c>
      <c r="D66" s="350">
        <v>1712156022.3046904</v>
      </c>
      <c r="E66" s="350">
        <v>1195466217.9076395</v>
      </c>
      <c r="F66" s="130">
        <f t="shared" ref="F66:G68" si="13">(+B66+D66)/2</f>
        <v>1622205525.8979878</v>
      </c>
      <c r="G66" s="130">
        <f t="shared" si="13"/>
        <v>1117969499.1818271</v>
      </c>
      <c r="J66" s="351"/>
    </row>
    <row r="67" spans="1:10">
      <c r="A67" s="111" t="s">
        <v>259</v>
      </c>
      <c r="B67" s="350">
        <v>2337658303.2679167</v>
      </c>
      <c r="C67" s="350">
        <v>1309161593.9737127</v>
      </c>
      <c r="D67" s="350">
        <v>2491659981.5631571</v>
      </c>
      <c r="E67" s="350">
        <v>1430933430.7864199</v>
      </c>
      <c r="F67" s="130">
        <f t="shared" si="13"/>
        <v>2414659142.4155369</v>
      </c>
      <c r="G67" s="130">
        <f t="shared" si="13"/>
        <v>1370047512.3800664</v>
      </c>
      <c r="J67" s="351"/>
    </row>
    <row r="68" spans="1:10">
      <c r="A68" s="111" t="s">
        <v>260</v>
      </c>
      <c r="B68" s="349">
        <v>920542736.23735273</v>
      </c>
      <c r="C68" s="349">
        <v>454928515.33033067</v>
      </c>
      <c r="D68" s="349">
        <v>987003200.92670369</v>
      </c>
      <c r="E68" s="349">
        <v>469804506.16767091</v>
      </c>
      <c r="F68" s="131">
        <f t="shared" si="13"/>
        <v>953772968.58202815</v>
      </c>
      <c r="G68" s="131">
        <f t="shared" si="13"/>
        <v>462366510.74900079</v>
      </c>
      <c r="J68" s="351"/>
    </row>
    <row r="69" spans="1:10">
      <c r="B69" s="130"/>
      <c r="C69" s="130"/>
      <c r="D69" s="130"/>
      <c r="E69" s="130"/>
      <c r="F69" s="130"/>
      <c r="G69" s="130"/>
      <c r="J69" s="351"/>
    </row>
    <row r="70" spans="1:10">
      <c r="A70" s="158" t="s">
        <v>261</v>
      </c>
      <c r="B70" s="352">
        <f t="shared" ref="B70:C70" si="14">SUM(B64:B68)</f>
        <v>8310939399.4089861</v>
      </c>
      <c r="C70" s="352">
        <f t="shared" si="14"/>
        <v>4652874138.8533592</v>
      </c>
      <c r="D70" s="352">
        <f t="shared" ref="D70:G70" si="15">SUM(D64:D68)</f>
        <v>8682990024.2784863</v>
      </c>
      <c r="E70" s="352">
        <f t="shared" si="15"/>
        <v>4881143202.4876261</v>
      </c>
      <c r="F70" s="352">
        <f t="shared" si="15"/>
        <v>8496964711.8437376</v>
      </c>
      <c r="G70" s="352">
        <f t="shared" si="15"/>
        <v>4767008670.6704922</v>
      </c>
      <c r="J70" s="351"/>
    </row>
    <row r="71" spans="1:10">
      <c r="B71" s="130"/>
      <c r="C71" s="130"/>
      <c r="D71" s="130"/>
      <c r="E71" s="130"/>
      <c r="F71" s="130"/>
      <c r="G71" s="130"/>
      <c r="J71" s="351"/>
    </row>
    <row r="72" spans="1:10">
      <c r="A72" s="111" t="s">
        <v>262</v>
      </c>
      <c r="B72" s="349">
        <f>B74-B70</f>
        <v>1579084.7699947357</v>
      </c>
      <c r="C72" s="349">
        <f>C74-C70</f>
        <v>1316082.0400009155</v>
      </c>
      <c r="D72" s="349">
        <f>D74-D70</f>
        <v>1579084.7699985504</v>
      </c>
      <c r="E72" s="349">
        <f>E74-E70</f>
        <v>1254622.7408037186</v>
      </c>
      <c r="F72" s="131">
        <f>(+B72+D72)/2</f>
        <v>1579084.7699966431</v>
      </c>
      <c r="G72" s="131">
        <f>(+C72+E72)/2</f>
        <v>1285352.390402317</v>
      </c>
      <c r="J72" s="351"/>
    </row>
    <row r="73" spans="1:10">
      <c r="B73" s="130"/>
      <c r="C73" s="130"/>
      <c r="D73" s="130"/>
      <c r="E73" s="130"/>
      <c r="F73" s="130"/>
      <c r="G73" s="130"/>
      <c r="J73" s="351"/>
    </row>
    <row r="74" spans="1:10" ht="13.5" thickBot="1">
      <c r="A74" s="158" t="s">
        <v>263</v>
      </c>
      <c r="B74" s="353">
        <v>8312518484.1789808</v>
      </c>
      <c r="C74" s="354">
        <v>4654190220.8933601</v>
      </c>
      <c r="D74" s="353">
        <v>8684569109.0484848</v>
      </c>
      <c r="E74" s="354">
        <v>4882397825.2284298</v>
      </c>
      <c r="F74" s="355">
        <f>SUM(F70:F73)</f>
        <v>8498543796.6137342</v>
      </c>
      <c r="G74" s="355">
        <f>SUM(G70:G73)</f>
        <v>4768294023.060894</v>
      </c>
      <c r="J74" s="351"/>
    </row>
    <row r="75" spans="1:10" ht="13.5" thickTop="1">
      <c r="B75" s="356"/>
      <c r="C75" s="356"/>
      <c r="D75" s="356"/>
      <c r="E75" s="356"/>
      <c r="J75" s="351"/>
    </row>
    <row r="76" spans="1:10">
      <c r="B76" s="356"/>
      <c r="C76" s="356"/>
      <c r="D76" s="356"/>
      <c r="E76" s="356"/>
      <c r="J76" s="351"/>
    </row>
    <row r="77" spans="1:10">
      <c r="A77" s="346" t="s">
        <v>322</v>
      </c>
      <c r="J77" s="351"/>
    </row>
    <row r="78" spans="1:10">
      <c r="J78" s="351"/>
    </row>
    <row r="79" spans="1:10">
      <c r="J79" s="351"/>
    </row>
    <row r="80" spans="1:10">
      <c r="B80" s="120" t="s">
        <v>264</v>
      </c>
      <c r="C80" s="120" t="s">
        <v>264</v>
      </c>
      <c r="J80" s="351"/>
    </row>
    <row r="81" spans="1:10">
      <c r="B81" s="357" t="s">
        <v>480</v>
      </c>
      <c r="C81" s="357" t="s">
        <v>481</v>
      </c>
      <c r="D81" s="120" t="s">
        <v>265</v>
      </c>
      <c r="J81" s="351"/>
    </row>
    <row r="82" spans="1:10">
      <c r="B82" s="120"/>
      <c r="C82" s="120"/>
      <c r="D82" s="120"/>
      <c r="J82" s="351"/>
    </row>
    <row r="83" spans="1:10">
      <c r="A83" s="358" t="s">
        <v>346</v>
      </c>
      <c r="B83" s="120"/>
      <c r="C83" s="120"/>
      <c r="D83" s="120"/>
      <c r="J83" s="351"/>
    </row>
    <row r="84" spans="1:10">
      <c r="B84" s="359"/>
      <c r="C84" s="359"/>
      <c r="J84" s="351"/>
    </row>
    <row r="85" spans="1:10">
      <c r="A85" s="158" t="s">
        <v>494</v>
      </c>
      <c r="B85" s="359"/>
      <c r="C85" s="359"/>
      <c r="J85" s="351"/>
    </row>
    <row r="86" spans="1:10">
      <c r="A86" s="111" t="s">
        <v>344</v>
      </c>
      <c r="B86" s="359">
        <v>23.414033981146058</v>
      </c>
      <c r="C86" s="359">
        <v>21.099132599820518</v>
      </c>
      <c r="J86" s="351"/>
    </row>
    <row r="87" spans="1:10">
      <c r="A87" s="111" t="s">
        <v>345</v>
      </c>
      <c r="B87" s="359">
        <v>143.58539014000002</v>
      </c>
      <c r="C87" s="359">
        <v>170.28539014</v>
      </c>
      <c r="J87" s="351"/>
    </row>
    <row r="88" spans="1:10">
      <c r="A88" s="111" t="s">
        <v>495</v>
      </c>
      <c r="B88" s="359">
        <v>-0.28958548900144526</v>
      </c>
      <c r="C88" s="359">
        <v>-10.515850355585121</v>
      </c>
      <c r="J88" s="351"/>
    </row>
    <row r="89" spans="1:10">
      <c r="A89" s="111" t="s">
        <v>496</v>
      </c>
      <c r="B89" s="359">
        <v>-2.0073842044766935E-3</v>
      </c>
      <c r="C89" s="359">
        <v>-2.09257959749889E-3</v>
      </c>
      <c r="J89" s="351"/>
    </row>
    <row r="90" spans="1:10">
      <c r="A90" s="360" t="s">
        <v>497</v>
      </c>
      <c r="B90" s="359">
        <v>0.65169428707187849</v>
      </c>
      <c r="C90" s="359">
        <v>0.79518100180134865</v>
      </c>
      <c r="J90" s="351"/>
    </row>
    <row r="91" spans="1:10">
      <c r="A91" s="360" t="s">
        <v>498</v>
      </c>
      <c r="B91" s="359">
        <v>7.62699553888524E-7</v>
      </c>
      <c r="C91" s="359">
        <v>7.62699553888524E-7</v>
      </c>
      <c r="J91" s="351"/>
    </row>
    <row r="92" spans="1:10">
      <c r="A92" s="360" t="s">
        <v>499</v>
      </c>
      <c r="B92" s="359">
        <v>34.226717530847608</v>
      </c>
      <c r="C92" s="359">
        <v>23.219080698099766</v>
      </c>
      <c r="J92" s="351"/>
    </row>
    <row r="93" spans="1:10">
      <c r="A93" s="360" t="s">
        <v>500</v>
      </c>
      <c r="B93" s="359">
        <v>6.4641685299152591</v>
      </c>
      <c r="C93" s="359">
        <v>5.1713349030988764</v>
      </c>
      <c r="J93" s="351"/>
    </row>
    <row r="94" spans="1:10">
      <c r="A94" s="360" t="s">
        <v>501</v>
      </c>
      <c r="B94" s="359">
        <v>0</v>
      </c>
      <c r="C94" s="359">
        <v>0</v>
      </c>
      <c r="J94" s="351"/>
    </row>
    <row r="95" spans="1:10">
      <c r="A95" s="360" t="s">
        <v>502</v>
      </c>
      <c r="B95" s="359">
        <v>17.353145159773085</v>
      </c>
      <c r="C95" s="359">
        <v>3.8205622157959476</v>
      </c>
      <c r="J95" s="351"/>
    </row>
    <row r="96" spans="1:10">
      <c r="A96" s="360" t="s">
        <v>323</v>
      </c>
      <c r="B96" s="359">
        <v>-142.32931313777371</v>
      </c>
      <c r="C96" s="359">
        <v>-149.70860967281229</v>
      </c>
    </row>
    <row r="97" spans="1:12">
      <c r="A97" s="360" t="s">
        <v>503</v>
      </c>
      <c r="B97" s="359">
        <v>23.924873359792119</v>
      </c>
      <c r="C97" s="359">
        <v>26.81899049074821</v>
      </c>
    </row>
    <row r="98" spans="1:12">
      <c r="A98" s="360" t="s">
        <v>324</v>
      </c>
      <c r="B98" s="359">
        <v>-28.602482841816524</v>
      </c>
      <c r="C98" s="359">
        <v>-30.127536196077667</v>
      </c>
    </row>
    <row r="99" spans="1:12">
      <c r="A99" s="360"/>
      <c r="B99" s="359"/>
      <c r="C99" s="359"/>
      <c r="D99" s="361"/>
    </row>
    <row r="100" spans="1:12">
      <c r="A100" s="360" t="s">
        <v>504</v>
      </c>
      <c r="B100" s="359">
        <v>91.289585927215199</v>
      </c>
      <c r="C100" s="359">
        <v>95.331128785245241</v>
      </c>
    </row>
    <row r="101" spans="1:12">
      <c r="A101" s="360" t="s">
        <v>505</v>
      </c>
      <c r="B101" s="359">
        <v>294.77022382422632</v>
      </c>
      <c r="C101" s="359">
        <v>301.9708070464219</v>
      </c>
    </row>
    <row r="102" spans="1:12">
      <c r="A102" s="360" t="s">
        <v>506</v>
      </c>
      <c r="B102" s="359">
        <v>187.6210270116689</v>
      </c>
      <c r="C102" s="359">
        <v>137.52726489628964</v>
      </c>
    </row>
    <row r="103" spans="1:12">
      <c r="A103" s="360"/>
      <c r="B103" s="359"/>
      <c r="C103" s="359"/>
    </row>
    <row r="104" spans="1:12">
      <c r="B104" s="359"/>
      <c r="C104" s="359"/>
      <c r="D104" s="361"/>
    </row>
    <row r="105" spans="1:12">
      <c r="A105" s="362"/>
      <c r="B105" s="359"/>
      <c r="C105" s="359"/>
    </row>
    <row r="106" spans="1:12">
      <c r="A106" s="362"/>
      <c r="B106" s="359"/>
      <c r="C106" s="359"/>
    </row>
    <row r="107" spans="1:12">
      <c r="C107" s="363"/>
    </row>
    <row r="108" spans="1:12">
      <c r="A108" s="364" t="s">
        <v>266</v>
      </c>
      <c r="B108" s="365">
        <f>SUM(B85:B106)</f>
        <v>652.07747166155991</v>
      </c>
      <c r="C108" s="365">
        <f>SUM(C85:C106)</f>
        <v>595.68478473594837</v>
      </c>
      <c r="D108" s="356">
        <f>(B108+C108)/2</f>
        <v>623.88112819875414</v>
      </c>
      <c r="I108" s="130"/>
      <c r="J108" s="130"/>
      <c r="K108" s="159"/>
      <c r="L108" s="159"/>
    </row>
    <row r="109" spans="1:12">
      <c r="B109" s="124"/>
    </row>
    <row r="110" spans="1:12">
      <c r="B110" s="359"/>
      <c r="C110" s="359"/>
    </row>
    <row r="111" spans="1:12">
      <c r="B111" s="359"/>
      <c r="C111" s="359"/>
    </row>
    <row r="112" spans="1:12">
      <c r="B112" s="356"/>
      <c r="C112" s="356"/>
    </row>
  </sheetData>
  <pageMargins left="0.75" right="0.75" top="1" bottom="1" header="0.5" footer="0.5"/>
  <pageSetup scale="47" orientation="portrait" r:id="rId1"/>
  <headerFooter alignWithMargins="0"/>
  <rowBreaks count="1" manualBreakCount="1">
    <brk id="76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00B050"/>
    <pageSetUpPr fitToPage="1"/>
  </sheetPr>
  <dimension ref="B1:J57"/>
  <sheetViews>
    <sheetView showGridLines="0" view="pageBreakPreview" zoomScale="85" zoomScaleNormal="100" zoomScaleSheetLayoutView="85" workbookViewId="0">
      <pane xSplit="2" ySplit="7" topLeftCell="C8" activePane="bottomRight" state="frozen"/>
      <selection activeCell="G20" sqref="G20"/>
      <selection pane="topRight" activeCell="G20" sqref="G20"/>
      <selection pane="bottomLeft" activeCell="G20" sqref="G20"/>
      <selection pane="bottomRight" activeCell="L27" sqref="L27"/>
    </sheetView>
  </sheetViews>
  <sheetFormatPr defaultColWidth="9.28515625" defaultRowHeight="12.75"/>
  <cols>
    <col min="1" max="1" width="5.42578125" customWidth="1"/>
    <col min="2" max="2" width="20.7109375" bestFit="1" customWidth="1"/>
    <col min="3" max="3" width="23.28515625" customWidth="1"/>
    <col min="4" max="4" width="14.7109375" customWidth="1"/>
    <col min="5" max="5" width="24.140625" customWidth="1"/>
    <col min="6" max="8" width="14.7109375" customWidth="1"/>
    <col min="9" max="9" width="27.7109375" customWidth="1"/>
    <col min="10" max="10" width="12.42578125" customWidth="1"/>
    <col min="12" max="12" width="24.42578125" customWidth="1"/>
    <col min="13" max="13" width="11.5703125" customWidth="1"/>
  </cols>
  <sheetData>
    <row r="1" spans="2:10" ht="15.75">
      <c r="C1" s="160" t="str">
        <f>+'Fixed Asset Detail'!A1</f>
        <v>2026 OATT DEVELOPMENT</v>
      </c>
    </row>
    <row r="2" spans="2:10" ht="15.75">
      <c r="C2" s="40" t="s">
        <v>312</v>
      </c>
    </row>
    <row r="4" spans="2:10">
      <c r="D4" s="17" t="s">
        <v>128</v>
      </c>
      <c r="E4" s="17" t="s">
        <v>309</v>
      </c>
      <c r="F4" s="17" t="s">
        <v>117</v>
      </c>
      <c r="G4" s="17" t="s">
        <v>34</v>
      </c>
    </row>
    <row r="5" spans="2:10">
      <c r="D5" s="17" t="s">
        <v>278</v>
      </c>
      <c r="E5" s="17" t="s">
        <v>310</v>
      </c>
      <c r="F5" s="17" t="s">
        <v>278</v>
      </c>
      <c r="G5" s="17" t="s">
        <v>278</v>
      </c>
    </row>
    <row r="6" spans="2:10">
      <c r="D6" s="161"/>
      <c r="E6" s="161" t="s">
        <v>307</v>
      </c>
      <c r="F6" s="162"/>
      <c r="G6" s="162"/>
    </row>
    <row r="7" spans="2:10">
      <c r="D7" s="163" t="s">
        <v>277</v>
      </c>
      <c r="E7" s="163" t="s">
        <v>277</v>
      </c>
      <c r="F7" s="163" t="s">
        <v>277</v>
      </c>
      <c r="G7" s="163" t="s">
        <v>277</v>
      </c>
    </row>
    <row r="9" spans="2:10">
      <c r="C9" s="164" t="s">
        <v>268</v>
      </c>
    </row>
    <row r="11" spans="2:10">
      <c r="C11" s="16" t="s">
        <v>1</v>
      </c>
      <c r="F11" s="24">
        <f>+'Fixed Asset Detail'!G12/1000</f>
        <v>192219.52203227687</v>
      </c>
    </row>
    <row r="12" spans="2:10">
      <c r="B12" s="165" t="s">
        <v>430</v>
      </c>
      <c r="C12" t="s">
        <v>269</v>
      </c>
      <c r="D12" s="24">
        <v>31255.001241412134</v>
      </c>
      <c r="E12" s="24">
        <f>((D12/D$14)*D$15+D12)</f>
        <v>23453.691563146611</v>
      </c>
      <c r="F12" s="24"/>
      <c r="G12" s="24">
        <f>E12/E$14*F$11</f>
        <v>39202.399625169244</v>
      </c>
      <c r="I12" s="165" t="s">
        <v>430</v>
      </c>
      <c r="J12" s="24">
        <v>31321.312927592815</v>
      </c>
    </row>
    <row r="13" spans="2:10">
      <c r="B13" s="165" t="s">
        <v>431</v>
      </c>
      <c r="C13" t="s">
        <v>270</v>
      </c>
      <c r="D13" s="166">
        <v>121996.36748054842</v>
      </c>
      <c r="E13" s="166">
        <f>((D13/D$14)*D$15+D13)</f>
        <v>91545.834620603491</v>
      </c>
      <c r="F13" s="24"/>
      <c r="G13" s="166">
        <f>E13/E$14*F$11</f>
        <v>153017.12240710761</v>
      </c>
      <c r="I13" s="165" t="s">
        <v>431</v>
      </c>
      <c r="J13" s="24">
        <v>121836.89345780126</v>
      </c>
    </row>
    <row r="14" spans="2:10">
      <c r="C14" t="s">
        <v>23</v>
      </c>
      <c r="D14" s="72">
        <f>SUM(D12:D13)</f>
        <v>153251.36872196055</v>
      </c>
      <c r="E14" s="72">
        <f>SUM(E12:E13)</f>
        <v>114999.5261837501</v>
      </c>
      <c r="F14" s="24"/>
      <c r="G14" s="166"/>
    </row>
    <row r="15" spans="2:10">
      <c r="C15" t="s">
        <v>307</v>
      </c>
      <c r="D15" s="166">
        <f>'Fixed Asset Detail'!E12/1000-D14-D12</f>
        <v>-38251.842538210447</v>
      </c>
      <c r="E15" s="166">
        <v>0</v>
      </c>
      <c r="F15" s="24"/>
      <c r="G15" s="166"/>
    </row>
    <row r="16" spans="2:10">
      <c r="C16" t="s">
        <v>308</v>
      </c>
      <c r="D16" s="24">
        <f>SUM(D14:D15)</f>
        <v>114999.5261837501</v>
      </c>
      <c r="E16" s="24">
        <f>SUM(E14:E15)</f>
        <v>114999.5261837501</v>
      </c>
      <c r="F16" s="24"/>
      <c r="G16" s="24">
        <f>+SUM(G12:G13)</f>
        <v>192219.52203227684</v>
      </c>
    </row>
    <row r="17" spans="2:10">
      <c r="D17" s="24"/>
      <c r="E17" s="24"/>
      <c r="F17" s="24"/>
      <c r="G17" s="24"/>
    </row>
    <row r="18" spans="2:10">
      <c r="C18" s="16" t="s">
        <v>4</v>
      </c>
      <c r="D18" s="24"/>
      <c r="E18" s="24"/>
      <c r="F18" s="24">
        <f>+'Fixed Asset Detail'!G16/1000</f>
        <v>105263.81281800177</v>
      </c>
      <c r="G18" s="24"/>
    </row>
    <row r="19" spans="2:10">
      <c r="B19" s="165"/>
      <c r="C19" t="s">
        <v>271</v>
      </c>
      <c r="D19" s="24">
        <v>0</v>
      </c>
      <c r="E19" s="24">
        <f>((D19/D$21)*D$22+D19)</f>
        <v>0</v>
      </c>
      <c r="F19" s="24"/>
      <c r="G19" s="24">
        <f>+E19/E$21*F$18</f>
        <v>0</v>
      </c>
      <c r="I19" s="165"/>
    </row>
    <row r="20" spans="2:10">
      <c r="B20" s="74" t="s">
        <v>432</v>
      </c>
      <c r="C20" t="s">
        <v>272</v>
      </c>
      <c r="D20" s="166">
        <v>42632.007771969889</v>
      </c>
      <c r="E20" s="166">
        <f>((D20/D$21)*D$22+D20)</f>
        <v>104848.69643883532</v>
      </c>
      <c r="F20" s="24"/>
      <c r="G20" s="166">
        <f>+E20/E$21*F$18</f>
        <v>105263.81281800177</v>
      </c>
      <c r="I20" s="74" t="s">
        <v>432</v>
      </c>
      <c r="J20" s="24">
        <v>42632.007771969889</v>
      </c>
    </row>
    <row r="21" spans="2:10">
      <c r="C21" t="s">
        <v>23</v>
      </c>
      <c r="D21" s="72">
        <f>SUM(D19:D20)</f>
        <v>42632.007771969889</v>
      </c>
      <c r="E21" s="72">
        <f>SUM(E19:E20)</f>
        <v>104848.69643883532</v>
      </c>
      <c r="F21" s="24"/>
      <c r="G21" s="166"/>
    </row>
    <row r="22" spans="2:10">
      <c r="C22" t="s">
        <v>307</v>
      </c>
      <c r="D22" s="166">
        <f>('Fixed Asset Detail'!$E$16/1000)-'Unit Generation Detail'!D19-'Unit Generation Detail'!D20</f>
        <v>62216.688666865433</v>
      </c>
      <c r="E22" s="166">
        <v>0</v>
      </c>
      <c r="F22" s="24"/>
      <c r="G22" s="166"/>
    </row>
    <row r="23" spans="2:10">
      <c r="D23" s="24">
        <f>+SUM(D21:D22)</f>
        <v>104848.69643883532</v>
      </c>
      <c r="E23" s="24">
        <f>SUM(E21:E22)</f>
        <v>104848.69643883532</v>
      </c>
      <c r="F23" s="24"/>
      <c r="G23" s="24">
        <f>+SUM(G19:G20)</f>
        <v>105263.81281800177</v>
      </c>
    </row>
    <row r="24" spans="2:10">
      <c r="D24" s="24"/>
      <c r="E24" s="24"/>
      <c r="F24" s="24"/>
      <c r="G24" s="24"/>
    </row>
    <row r="25" spans="2:10">
      <c r="C25" s="16" t="s">
        <v>3</v>
      </c>
      <c r="D25" s="24"/>
      <c r="E25" s="24"/>
      <c r="F25" s="24">
        <f>+'Fixed Asset Detail'!G15/1000</f>
        <v>31740.626162095134</v>
      </c>
      <c r="G25" s="24"/>
    </row>
    <row r="26" spans="2:10">
      <c r="C26" t="s">
        <v>273</v>
      </c>
      <c r="D26" s="24">
        <v>0</v>
      </c>
      <c r="E26" s="24">
        <f>((D26/D$29)*D$30+D26)</f>
        <v>0</v>
      </c>
      <c r="F26" s="24"/>
      <c r="G26" s="24">
        <f>+E26/E$29*F$25</f>
        <v>0</v>
      </c>
    </row>
    <row r="27" spans="2:10">
      <c r="B27" s="165" t="s">
        <v>433</v>
      </c>
      <c r="C27" t="s">
        <v>274</v>
      </c>
      <c r="D27" s="24">
        <v>-2414.047601418406</v>
      </c>
      <c r="E27" s="24">
        <f>((D27/D$29)*D$30+D27)</f>
        <v>-18461.962671546789</v>
      </c>
      <c r="F27" s="24"/>
      <c r="G27" s="24">
        <f>+E27/E$29*F$25</f>
        <v>83703.628522628045</v>
      </c>
      <c r="I27" s="165" t="s">
        <v>433</v>
      </c>
      <c r="J27" s="24">
        <v>-2414.047601418406</v>
      </c>
    </row>
    <row r="28" spans="2:10">
      <c r="B28" s="165" t="s">
        <v>434</v>
      </c>
      <c r="C28" t="s">
        <v>275</v>
      </c>
      <c r="D28" s="166">
        <v>1498.6346879458426</v>
      </c>
      <c r="E28" s="166">
        <f>((D28/D$29)*D$30+D28)</f>
        <v>11461.140058251036</v>
      </c>
      <c r="F28" s="24"/>
      <c r="G28" s="166">
        <f>+E28/E$29*F$25</f>
        <v>-51963.002360532904</v>
      </c>
      <c r="I28" s="165" t="s">
        <v>434</v>
      </c>
      <c r="J28" s="24">
        <v>1498.6346879458426</v>
      </c>
    </row>
    <row r="29" spans="2:10">
      <c r="C29" t="s">
        <v>23</v>
      </c>
      <c r="D29" s="72">
        <f>SUM(D26:D28)</f>
        <v>-915.41291347256333</v>
      </c>
      <c r="E29" s="72">
        <f>SUM(E26:E28)</f>
        <v>-7000.8226132957534</v>
      </c>
      <c r="F29" s="24"/>
      <c r="G29" s="166"/>
    </row>
    <row r="30" spans="2:10">
      <c r="C30" t="s">
        <v>307</v>
      </c>
      <c r="D30" s="166">
        <f>('Fixed Asset Detail'!$E$15/1000)-'Unit Generation Detail'!D29</f>
        <v>-6085.4096998231926</v>
      </c>
      <c r="E30" s="166">
        <v>0</v>
      </c>
      <c r="F30" s="24"/>
      <c r="G30" s="166"/>
    </row>
    <row r="31" spans="2:10">
      <c r="D31" s="24">
        <f>+SUM(D29:D30)</f>
        <v>-7000.8226132957561</v>
      </c>
      <c r="E31" s="24">
        <f>+SUM(E29:E30)</f>
        <v>-7000.8226132957534</v>
      </c>
      <c r="F31" s="24"/>
      <c r="G31" s="24">
        <f>+SUM(G26:G28)</f>
        <v>31740.626162095141</v>
      </c>
    </row>
    <row r="32" spans="2:10">
      <c r="D32" s="24"/>
      <c r="E32" s="24"/>
      <c r="F32" s="24"/>
      <c r="G32" s="24"/>
    </row>
    <row r="33" spans="2:10">
      <c r="C33" s="16" t="s">
        <v>2</v>
      </c>
      <c r="D33" s="24"/>
      <c r="E33" s="24"/>
      <c r="F33" s="24">
        <f>+'Fixed Asset Detail'!G13/1000</f>
        <v>62977.511481902882</v>
      </c>
      <c r="G33" s="24"/>
      <c r="J33" s="24"/>
    </row>
    <row r="34" spans="2:10">
      <c r="B34" s="165" t="s">
        <v>435</v>
      </c>
      <c r="C34" t="s">
        <v>271</v>
      </c>
      <c r="D34" s="24">
        <v>28747.500382590017</v>
      </c>
      <c r="E34" s="24">
        <f>((D34/D$38)*D$39+D34)</f>
        <v>9394.3536838813125</v>
      </c>
      <c r="F34" s="24"/>
      <c r="G34" s="24">
        <f>+E34/E$38*F$33</f>
        <v>9321.7638427916936</v>
      </c>
      <c r="I34" s="165" t="s">
        <v>435</v>
      </c>
      <c r="J34" s="24">
        <v>28751.264221651665</v>
      </c>
    </row>
    <row r="35" spans="2:10">
      <c r="B35" s="165" t="s">
        <v>436</v>
      </c>
      <c r="C35" t="s">
        <v>272</v>
      </c>
      <c r="D35" s="24">
        <v>40240.789572212634</v>
      </c>
      <c r="E35" s="24">
        <f>((D35/D$38)*D$39+D35)</f>
        <v>13150.228880036953</v>
      </c>
      <c r="F35" s="24"/>
      <c r="G35" s="24">
        <f>+E35/E$38*F$33</f>
        <v>13048.61752317141</v>
      </c>
      <c r="I35" s="165" t="s">
        <v>436</v>
      </c>
      <c r="J35" s="24">
        <v>40241.542249165177</v>
      </c>
    </row>
    <row r="36" spans="2:10">
      <c r="B36" s="165" t="s">
        <v>437</v>
      </c>
      <c r="C36" t="s">
        <v>276</v>
      </c>
      <c r="D36" s="24">
        <v>61761.177014003704</v>
      </c>
      <c r="E36" s="72">
        <f>((D36/D$38)*D$39+D36)</f>
        <v>20182.844876270865</v>
      </c>
      <c r="F36" s="72"/>
      <c r="G36" s="24">
        <f>+E36/E$38*F$33</f>
        <v>20026.892742510066</v>
      </c>
      <c r="H36" s="36"/>
      <c r="I36" s="165" t="s">
        <v>437</v>
      </c>
      <c r="J36" s="24">
        <v>61769.57574898898</v>
      </c>
    </row>
    <row r="37" spans="2:10">
      <c r="B37" s="74" t="s">
        <v>438</v>
      </c>
      <c r="C37" s="36" t="s">
        <v>275</v>
      </c>
      <c r="D37" s="24">
        <v>63467.643221186961</v>
      </c>
      <c r="E37" s="72">
        <f>((D37/D$38)*D$39+D37)</f>
        <v>20740.498476984605</v>
      </c>
      <c r="F37" s="24"/>
      <c r="G37" s="24">
        <f>+E37/E$38*F$33</f>
        <v>20580.237373429714</v>
      </c>
      <c r="I37" s="74" t="s">
        <v>438</v>
      </c>
      <c r="J37" s="24">
        <v>63467.925917173743</v>
      </c>
    </row>
    <row r="38" spans="2:10">
      <c r="C38" t="s">
        <v>23</v>
      </c>
      <c r="D38" s="24">
        <f>+SUM(D34:D37)</f>
        <v>194217.11018999331</v>
      </c>
      <c r="E38" s="24">
        <f>+SUM(E34:E37)</f>
        <v>63467.925917173736</v>
      </c>
      <c r="F38" s="24"/>
      <c r="G38" s="24">
        <f>+SUM(G34:G37)</f>
        <v>62977.511481902882</v>
      </c>
    </row>
    <row r="39" spans="2:10">
      <c r="C39" t="s">
        <v>307</v>
      </c>
      <c r="D39" s="166">
        <f>('Fixed Asset Detail'!$E$14/1000)-D38</f>
        <v>-130749.18427281958</v>
      </c>
      <c r="E39" s="166">
        <v>0</v>
      </c>
      <c r="F39" s="24"/>
      <c r="G39" s="24"/>
    </row>
    <row r="40" spans="2:10">
      <c r="D40" s="24">
        <f>SUM(D38:D39)</f>
        <v>63467.925917173736</v>
      </c>
      <c r="E40" s="24">
        <f>+SUM(E38:E39)</f>
        <v>63467.925917173736</v>
      </c>
      <c r="F40" s="24"/>
      <c r="G40" s="24"/>
    </row>
    <row r="41" spans="2:10">
      <c r="D41" s="24"/>
      <c r="E41" s="24"/>
      <c r="F41" s="24"/>
      <c r="G41" s="24"/>
    </row>
    <row r="42" spans="2:10">
      <c r="C42" s="16" t="s">
        <v>5</v>
      </c>
      <c r="D42" s="24"/>
      <c r="E42" s="24"/>
      <c r="F42" s="24"/>
      <c r="G42" s="24"/>
    </row>
    <row r="43" spans="2:10">
      <c r="C43" t="s">
        <v>271</v>
      </c>
      <c r="D43" s="24"/>
      <c r="E43" s="24"/>
      <c r="F43" s="24">
        <f>+'Fixed Asset Detail'!G17/1000</f>
        <v>333374.67570999992</v>
      </c>
      <c r="G43" s="24">
        <f>+'Fixed Asset Detail'!G17/1000</f>
        <v>333374.67570999992</v>
      </c>
    </row>
    <row r="44" spans="2:10">
      <c r="G44" s="24"/>
    </row>
    <row r="45" spans="2:10">
      <c r="C45" s="16" t="s">
        <v>176</v>
      </c>
      <c r="D45" s="24"/>
      <c r="E45" s="24"/>
      <c r="G45" s="24">
        <f>+'Fixed Asset Detail'!G26/1000</f>
        <v>276650.83119264484</v>
      </c>
    </row>
    <row r="46" spans="2:10">
      <c r="D46" s="24"/>
      <c r="E46" s="24"/>
      <c r="G46" s="24"/>
    </row>
    <row r="47" spans="2:10">
      <c r="C47" s="16" t="s">
        <v>159</v>
      </c>
      <c r="G47" s="24">
        <f>+'Fixed Asset Detail'!G28/1000</f>
        <v>26038.789107367171</v>
      </c>
    </row>
    <row r="48" spans="2:10">
      <c r="G48" s="24"/>
    </row>
    <row r="49" spans="3:7">
      <c r="C49" s="16" t="s">
        <v>279</v>
      </c>
      <c r="G49" s="24">
        <f>SUM('Fixed Asset Detail'!G30:G41)/1000</f>
        <v>378806.09376878565</v>
      </c>
    </row>
    <row r="50" spans="3:7">
      <c r="G50" s="24"/>
    </row>
    <row r="51" spans="3:7">
      <c r="C51" s="16" t="s">
        <v>173</v>
      </c>
      <c r="G51" s="24">
        <f>+'Fixed Asset Detail'!G56/1000</f>
        <v>39046.136517187515</v>
      </c>
    </row>
    <row r="52" spans="3:7">
      <c r="G52" s="24"/>
    </row>
    <row r="53" spans="3:7">
      <c r="C53" s="16" t="s">
        <v>280</v>
      </c>
      <c r="G53" s="24">
        <f>+'Fixed Asset Detail'!G57/1000</f>
        <v>18492.377426413623</v>
      </c>
    </row>
    <row r="54" spans="3:7">
      <c r="G54" s="24"/>
    </row>
    <row r="55" spans="3:7">
      <c r="C55" s="16" t="s">
        <v>144</v>
      </c>
      <c r="G55" s="24">
        <f>+'Fixed Asset Detail'!G58/1000</f>
        <v>11819.346045081507</v>
      </c>
    </row>
    <row r="57" spans="3:7">
      <c r="C57" s="16" t="s">
        <v>25</v>
      </c>
      <c r="G57" s="24">
        <f>'Fixed Asset Detail'!G50/1000</f>
        <v>163496.34441081458</v>
      </c>
    </row>
  </sheetData>
  <phoneticPr fontId="8" type="noConversion"/>
  <printOptions horizontalCentered="1"/>
  <pageMargins left="0.75" right="0.75" top="1" bottom="1" header="0.5" footer="0.5"/>
  <pageSetup scale="5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00B050"/>
    <pageSetUpPr fitToPage="1"/>
  </sheetPr>
  <dimension ref="A1:M82"/>
  <sheetViews>
    <sheetView showGridLines="0" view="pageBreakPreview" zoomScale="85" zoomScaleNormal="75" zoomScaleSheetLayoutView="85" workbookViewId="0">
      <pane xSplit="1" ySplit="10" topLeftCell="B11" activePane="bottomRight" state="frozen"/>
      <selection activeCell="G20" sqref="G20"/>
      <selection pane="topRight" activeCell="G20" sqref="G20"/>
      <selection pane="bottomLeft" activeCell="G20" sqref="G20"/>
      <selection pane="bottomRight" activeCell="B82" sqref="B82"/>
    </sheetView>
  </sheetViews>
  <sheetFormatPr defaultColWidth="9.140625" defaultRowHeight="12.75"/>
  <cols>
    <col min="1" max="1" width="31.42578125" customWidth="1"/>
    <col min="2" max="5" width="18.5703125" customWidth="1"/>
    <col min="6" max="8" width="15.7109375" customWidth="1"/>
    <col min="9" max="9" width="14.7109375" customWidth="1"/>
    <col min="10" max="10" width="18.28515625" customWidth="1"/>
    <col min="11" max="12" width="14.7109375" customWidth="1"/>
    <col min="13" max="13" width="10.5703125" bestFit="1" customWidth="1"/>
  </cols>
  <sheetData>
    <row r="1" spans="1:13" ht="15.75">
      <c r="A1" s="160" t="s">
        <v>514</v>
      </c>
    </row>
    <row r="2" spans="1:13" ht="15.75">
      <c r="A2" s="40" t="s">
        <v>326</v>
      </c>
    </row>
    <row r="4" spans="1:13">
      <c r="A4" s="366"/>
    </row>
    <row r="6" spans="1:13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3">
      <c r="B7" s="17"/>
      <c r="C7" s="17"/>
      <c r="D7" s="17"/>
      <c r="E7" s="17" t="s">
        <v>117</v>
      </c>
      <c r="F7" s="17"/>
      <c r="G7" s="17"/>
      <c r="H7" s="17"/>
      <c r="I7" s="17"/>
      <c r="J7" s="17"/>
      <c r="K7" s="17"/>
      <c r="L7" s="17"/>
    </row>
    <row r="8" spans="1:13">
      <c r="B8" s="161" t="s">
        <v>327</v>
      </c>
      <c r="C8" s="161" t="s">
        <v>327</v>
      </c>
      <c r="D8" s="161" t="s">
        <v>327</v>
      </c>
      <c r="E8" s="161" t="str">
        <f>D8</f>
        <v>Operating</v>
      </c>
      <c r="F8" s="17"/>
      <c r="G8" s="17"/>
      <c r="H8" s="17"/>
      <c r="I8" s="367"/>
      <c r="J8" s="368"/>
      <c r="K8" s="391"/>
      <c r="L8" s="391"/>
      <c r="M8" s="391"/>
    </row>
    <row r="9" spans="1:13">
      <c r="B9" s="17" t="s">
        <v>328</v>
      </c>
      <c r="C9" s="17" t="s">
        <v>328</v>
      </c>
      <c r="D9" s="17" t="s">
        <v>328</v>
      </c>
      <c r="E9" s="17" t="str">
        <f>D9</f>
        <v>Budget</v>
      </c>
      <c r="F9" s="161" t="s">
        <v>329</v>
      </c>
      <c r="G9" s="161" t="s">
        <v>329</v>
      </c>
      <c r="H9" s="161" t="s">
        <v>329</v>
      </c>
      <c r="I9" s="17" t="s">
        <v>329</v>
      </c>
      <c r="J9" s="16" t="s">
        <v>331</v>
      </c>
      <c r="K9" s="16"/>
      <c r="L9" s="16"/>
      <c r="M9" s="16"/>
    </row>
    <row r="10" spans="1:13" ht="25.5">
      <c r="A10" s="164" t="s">
        <v>248</v>
      </c>
      <c r="B10" s="163" t="s">
        <v>480</v>
      </c>
      <c r="C10" s="163" t="s">
        <v>481</v>
      </c>
      <c r="D10" s="163" t="s">
        <v>482</v>
      </c>
      <c r="E10" s="163" t="s">
        <v>483</v>
      </c>
      <c r="F10" s="369" t="s">
        <v>337</v>
      </c>
      <c r="G10" s="369" t="s">
        <v>334</v>
      </c>
      <c r="H10" s="369" t="s">
        <v>338</v>
      </c>
      <c r="I10" s="369" t="s">
        <v>330</v>
      </c>
      <c r="J10" s="164" t="s">
        <v>332</v>
      </c>
      <c r="K10" s="370"/>
      <c r="L10" s="371"/>
      <c r="M10" s="371"/>
    </row>
    <row r="11" spans="1:13">
      <c r="K11" s="370"/>
      <c r="L11" s="371"/>
      <c r="M11" s="371"/>
    </row>
    <row r="12" spans="1:13">
      <c r="A12" s="372" t="s">
        <v>333</v>
      </c>
      <c r="K12" s="370"/>
      <c r="L12" s="371"/>
      <c r="M12" s="371"/>
    </row>
    <row r="13" spans="1:13">
      <c r="A13" s="36" t="s">
        <v>327</v>
      </c>
      <c r="B13" s="26">
        <v>15545430</v>
      </c>
      <c r="C13" s="26">
        <v>15561374</v>
      </c>
      <c r="D13" s="26">
        <v>16020783</v>
      </c>
      <c r="E13" s="26">
        <f t="shared" ref="E13:E18" si="0">AVERAGE(B13,C13)</f>
        <v>15553402</v>
      </c>
      <c r="F13" s="26">
        <f>-E13</f>
        <v>-15553402</v>
      </c>
      <c r="G13" s="26"/>
      <c r="H13" s="26"/>
      <c r="I13" s="26"/>
      <c r="J13" s="26">
        <f t="shared" ref="J13:J22" si="1">SUM(E13:I13)</f>
        <v>0</v>
      </c>
      <c r="K13" s="370"/>
      <c r="L13" s="371"/>
      <c r="M13" s="371"/>
    </row>
    <row r="14" spans="1:13">
      <c r="A14" s="36" t="s">
        <v>334</v>
      </c>
      <c r="B14" s="24">
        <v>0</v>
      </c>
      <c r="C14" s="24">
        <v>0</v>
      </c>
      <c r="D14" s="24">
        <v>0</v>
      </c>
      <c r="E14" s="24">
        <f t="shared" si="0"/>
        <v>0</v>
      </c>
      <c r="F14" s="24">
        <v>0</v>
      </c>
      <c r="G14" s="24">
        <f>-E14</f>
        <v>0</v>
      </c>
      <c r="H14" s="24"/>
      <c r="I14" s="24"/>
      <c r="J14" s="24">
        <f t="shared" si="1"/>
        <v>0</v>
      </c>
      <c r="K14" s="370"/>
      <c r="L14" s="371"/>
      <c r="M14" s="371"/>
    </row>
    <row r="15" spans="1:13">
      <c r="A15" s="36" t="s">
        <v>382</v>
      </c>
      <c r="B15" s="24">
        <v>6887691</v>
      </c>
      <c r="C15" s="24">
        <v>7080075</v>
      </c>
      <c r="D15" s="24">
        <v>7153099</v>
      </c>
      <c r="E15" s="24">
        <f t="shared" si="0"/>
        <v>6983883</v>
      </c>
      <c r="F15" s="24">
        <f t="shared" ref="F15:F22" si="2">E15/SUM($E$15:$E$22)*$E$13</f>
        <v>1431379.2554056479</v>
      </c>
      <c r="G15" s="24">
        <f t="shared" ref="G15:G22" si="3">ROUND(E15/((SUM(E$16:E$22)+SUM(E$27:E$43)+SUM(E$50:E$54)+E$74))*E$14/100,0)*100</f>
        <v>0</v>
      </c>
      <c r="H15" s="24"/>
      <c r="I15" s="35">
        <f t="shared" ref="I15:I22" si="4">E15/(SUM($E$15:$E$22)+SUM($E$50:$E$55))*$E$74+$G$74</f>
        <v>618261.79137979995</v>
      </c>
      <c r="J15" s="24">
        <f>SUM(E15:I15)</f>
        <v>9033524.0467854477</v>
      </c>
      <c r="K15" s="370"/>
      <c r="L15" s="371"/>
      <c r="M15" s="371"/>
    </row>
    <row r="16" spans="1:13">
      <c r="A16" t="s">
        <v>1</v>
      </c>
      <c r="B16" s="24">
        <v>18890530</v>
      </c>
      <c r="C16" s="24">
        <v>19863856</v>
      </c>
      <c r="D16" s="24">
        <v>20390316</v>
      </c>
      <c r="E16" s="24">
        <f t="shared" si="0"/>
        <v>19377193</v>
      </c>
      <c r="F16" s="24">
        <f t="shared" si="2"/>
        <v>3971445.6969269854</v>
      </c>
      <c r="G16" s="24">
        <f t="shared" si="3"/>
        <v>0</v>
      </c>
      <c r="H16" s="24"/>
      <c r="I16" s="35">
        <f t="shared" si="4"/>
        <v>1715403.6022785776</v>
      </c>
      <c r="J16" s="24">
        <f t="shared" si="1"/>
        <v>25064042.299205564</v>
      </c>
      <c r="K16" s="370"/>
      <c r="L16" s="371"/>
      <c r="M16" s="371"/>
    </row>
    <row r="17" spans="1:13">
      <c r="A17" t="s">
        <v>2</v>
      </c>
      <c r="B17" s="24">
        <v>17379861</v>
      </c>
      <c r="C17" s="24">
        <v>17605350</v>
      </c>
      <c r="D17" s="24">
        <v>18067817</v>
      </c>
      <c r="E17" s="24">
        <f t="shared" si="0"/>
        <v>17492605.5</v>
      </c>
      <c r="F17" s="24">
        <f t="shared" si="2"/>
        <v>3585190.7363990401</v>
      </c>
      <c r="G17" s="24">
        <f t="shared" si="3"/>
        <v>0</v>
      </c>
      <c r="H17" s="24"/>
      <c r="I17" s="35">
        <f t="shared" si="4"/>
        <v>1548566.8377219578</v>
      </c>
      <c r="J17" s="24">
        <f t="shared" si="1"/>
        <v>22626363.074120998</v>
      </c>
      <c r="K17" s="370"/>
      <c r="L17" s="371"/>
      <c r="M17" s="371"/>
    </row>
    <row r="18" spans="1:13">
      <c r="A18" t="s">
        <v>3</v>
      </c>
      <c r="B18" s="24">
        <v>13587996</v>
      </c>
      <c r="C18" s="24">
        <v>14094917</v>
      </c>
      <c r="D18" s="24">
        <v>14032696</v>
      </c>
      <c r="E18" s="24">
        <f t="shared" si="0"/>
        <v>13841456.5</v>
      </c>
      <c r="F18" s="24">
        <f t="shared" si="2"/>
        <v>2836870.7921796031</v>
      </c>
      <c r="G18" s="24">
        <f t="shared" si="3"/>
        <v>0</v>
      </c>
      <c r="H18" s="24"/>
      <c r="I18" s="35">
        <f t="shared" si="4"/>
        <v>1225341.7892303716</v>
      </c>
      <c r="J18" s="24">
        <f t="shared" si="1"/>
        <v>17903669.081409976</v>
      </c>
      <c r="K18" s="370"/>
      <c r="L18" s="371"/>
      <c r="M18" s="371"/>
    </row>
    <row r="19" spans="1:13">
      <c r="A19" s="36" t="s">
        <v>392</v>
      </c>
      <c r="B19" s="24"/>
      <c r="C19" s="24"/>
      <c r="D19" s="24"/>
      <c r="E19" s="24"/>
      <c r="F19" s="24"/>
      <c r="G19" s="24">
        <f t="shared" si="3"/>
        <v>0</v>
      </c>
      <c r="H19" s="24"/>
      <c r="I19" s="35">
        <f>E19/(SUM($E$15:$E$22)+SUM($E$50:$E$55))*$E$74+$G$74</f>
        <v>0</v>
      </c>
      <c r="J19" s="24">
        <f>SUM(E19:I19)</f>
        <v>0</v>
      </c>
      <c r="K19" s="370"/>
      <c r="L19" s="371"/>
      <c r="M19" s="371"/>
    </row>
    <row r="20" spans="1:13">
      <c r="A20" t="s">
        <v>4</v>
      </c>
      <c r="B20" s="24">
        <v>8645430</v>
      </c>
      <c r="C20" s="24">
        <v>8879092</v>
      </c>
      <c r="D20" s="24">
        <v>9524600</v>
      </c>
      <c r="E20" s="24">
        <f>AVERAGE(B20,C20)</f>
        <v>8762261</v>
      </c>
      <c r="F20" s="24">
        <f t="shared" si="2"/>
        <v>1795866.085650339</v>
      </c>
      <c r="G20" s="24">
        <f t="shared" si="3"/>
        <v>0</v>
      </c>
      <c r="H20" s="24"/>
      <c r="I20" s="35">
        <f t="shared" si="4"/>
        <v>775696.15390139795</v>
      </c>
      <c r="J20" s="24">
        <f t="shared" si="1"/>
        <v>11333823.239551738</v>
      </c>
      <c r="K20" s="370"/>
      <c r="L20" s="371"/>
      <c r="M20" s="371"/>
    </row>
    <row r="21" spans="1:13">
      <c r="A21" t="s">
        <v>249</v>
      </c>
      <c r="B21" s="72">
        <v>9432344</v>
      </c>
      <c r="C21" s="24">
        <v>9426945</v>
      </c>
      <c r="D21" s="24">
        <v>9733809</v>
      </c>
      <c r="E21" s="72">
        <f>AVERAGE(B21,C21)</f>
        <v>9429644.5</v>
      </c>
      <c r="F21" s="24">
        <f t="shared" si="2"/>
        <v>1932649.433438384</v>
      </c>
      <c r="G21" s="24">
        <f t="shared" si="3"/>
        <v>0</v>
      </c>
      <c r="H21" s="72"/>
      <c r="I21" s="35">
        <f t="shared" si="4"/>
        <v>834777.57296974736</v>
      </c>
      <c r="J21" s="24">
        <f t="shared" si="1"/>
        <v>12197071.506408131</v>
      </c>
      <c r="K21" s="370"/>
      <c r="L21" s="371"/>
      <c r="M21" s="371"/>
    </row>
    <row r="22" spans="1:13">
      <c r="A22" t="s">
        <v>321</v>
      </c>
      <c r="B22" s="72">
        <v>0</v>
      </c>
      <c r="C22" s="72">
        <v>0</v>
      </c>
      <c r="D22" s="72">
        <v>0</v>
      </c>
      <c r="E22" s="72">
        <f>AVERAGE(B22,C22)</f>
        <v>0</v>
      </c>
      <c r="F22" s="24">
        <f t="shared" si="2"/>
        <v>0</v>
      </c>
      <c r="G22" s="72">
        <f t="shared" si="3"/>
        <v>0</v>
      </c>
      <c r="H22" s="72"/>
      <c r="I22" s="35">
        <f t="shared" si="4"/>
        <v>0</v>
      </c>
      <c r="J22" s="72">
        <f t="shared" si="1"/>
        <v>0</v>
      </c>
      <c r="K22" s="370"/>
      <c r="L22" s="371"/>
      <c r="M22" s="371"/>
    </row>
    <row r="23" spans="1:13" ht="13.5" thickBot="1">
      <c r="A23" s="16" t="s">
        <v>251</v>
      </c>
      <c r="B23" s="373">
        <f t="shared" ref="B23:J23" si="5">SUM(B13:B22)</f>
        <v>90369282</v>
      </c>
      <c r="C23" s="373">
        <f t="shared" si="5"/>
        <v>92511609</v>
      </c>
      <c r="D23" s="373">
        <f t="shared" si="5"/>
        <v>94923120</v>
      </c>
      <c r="E23" s="373">
        <f t="shared" si="5"/>
        <v>91440445.5</v>
      </c>
      <c r="F23" s="373">
        <f t="shared" si="5"/>
        <v>-1.6298145055770874E-9</v>
      </c>
      <c r="G23" s="373">
        <f t="shared" si="5"/>
        <v>0</v>
      </c>
      <c r="H23" s="373">
        <f t="shared" si="5"/>
        <v>0</v>
      </c>
      <c r="I23" s="373">
        <f t="shared" si="5"/>
        <v>6718047.7474818528</v>
      </c>
      <c r="J23" s="373">
        <f t="shared" si="5"/>
        <v>98158493.247481853</v>
      </c>
      <c r="K23" s="370"/>
      <c r="L23" s="371"/>
      <c r="M23" s="371"/>
    </row>
    <row r="24" spans="1:13" ht="13.5" thickTop="1">
      <c r="B24" s="24"/>
      <c r="C24" s="24"/>
      <c r="D24" s="24"/>
      <c r="E24" s="24"/>
      <c r="F24" s="24"/>
      <c r="G24" s="24"/>
      <c r="H24" s="24"/>
      <c r="I24" s="24"/>
      <c r="J24" s="24"/>
      <c r="K24" s="370"/>
      <c r="L24" s="371"/>
      <c r="M24" s="371"/>
    </row>
    <row r="25" spans="1:13">
      <c r="A25" s="164" t="s">
        <v>254</v>
      </c>
      <c r="B25" s="24"/>
      <c r="C25" s="24"/>
      <c r="D25" s="24"/>
      <c r="E25" s="24"/>
      <c r="F25" s="24"/>
      <c r="G25" s="24"/>
      <c r="H25" s="24"/>
      <c r="I25" s="24"/>
      <c r="J25" s="24"/>
      <c r="K25" s="370"/>
      <c r="L25" s="371"/>
      <c r="M25" s="371"/>
    </row>
    <row r="26" spans="1:13">
      <c r="B26" s="24"/>
      <c r="C26" s="24"/>
      <c r="D26" s="24"/>
      <c r="E26" s="24"/>
      <c r="F26" s="24"/>
      <c r="G26" s="24"/>
      <c r="H26" s="24"/>
      <c r="I26" s="24"/>
      <c r="J26" s="24"/>
      <c r="K26" s="370"/>
      <c r="L26" s="371"/>
      <c r="M26" s="371"/>
    </row>
    <row r="27" spans="1:13">
      <c r="A27" t="s">
        <v>336</v>
      </c>
      <c r="B27" s="24">
        <v>3274368</v>
      </c>
      <c r="C27" s="24">
        <v>2850229</v>
      </c>
      <c r="D27" s="24">
        <v>2865889</v>
      </c>
      <c r="E27" s="24">
        <f>AVERAGE(B27,C27)</f>
        <v>3062298.5</v>
      </c>
      <c r="F27" s="24"/>
      <c r="G27" s="24">
        <f>ROUND(E27/((SUM(E$16:E$22)+SUM(E$27:E$45)+SUM(E$50:E$54)+E$74))*E$14/100,0)*100</f>
        <v>0</v>
      </c>
      <c r="H27" s="24">
        <f>-E27-G27</f>
        <v>-3062298.5</v>
      </c>
      <c r="I27" s="24"/>
      <c r="J27" s="24">
        <f>SUM(E27:I27)</f>
        <v>0</v>
      </c>
      <c r="K27" s="374"/>
      <c r="L27" s="375"/>
      <c r="M27" s="375"/>
    </row>
    <row r="28" spans="1:13">
      <c r="A28" t="s">
        <v>176</v>
      </c>
      <c r="B28" s="24">
        <v>1169275</v>
      </c>
      <c r="C28" s="24">
        <v>971342</v>
      </c>
      <c r="D28" s="24">
        <v>1381017</v>
      </c>
      <c r="E28" s="24">
        <f>AVERAGE(B28,C28)</f>
        <v>1070308.5</v>
      </c>
      <c r="F28" s="24"/>
      <c r="G28" s="24">
        <f>ROUND(E28/((SUM(E$16:E$22)+SUM(E$27:E$45)+SUM(E$50:E$54)+E$74))*E$14/100,0)*100</f>
        <v>0</v>
      </c>
      <c r="H28" s="24">
        <f>E28/SUM($E$28:$E$45)*($E$27+$G$27)</f>
        <v>382579.50124041119</v>
      </c>
      <c r="I28" s="24"/>
      <c r="J28" s="24">
        <f>SUM(E28:I28)</f>
        <v>1452888.0012404113</v>
      </c>
      <c r="K28" s="24"/>
      <c r="L28" s="24"/>
    </row>
    <row r="29" spans="1:13">
      <c r="A29" t="s">
        <v>25</v>
      </c>
      <c r="B29" s="24">
        <v>0</v>
      </c>
      <c r="C29" s="24">
        <v>0</v>
      </c>
      <c r="D29" s="24">
        <v>0</v>
      </c>
      <c r="E29" s="24">
        <f>AVERAGE(B29,C29)</f>
        <v>0</v>
      </c>
      <c r="F29" s="24"/>
      <c r="G29" s="24">
        <f>ROUND(E29/((SUM(E$16:E$22)+SUM(E$27:E$45)+SUM(E$50:E$54)+E$74))*E$14/100,0)*100</f>
        <v>0</v>
      </c>
      <c r="H29" s="24">
        <f t="shared" ref="H29:H45" si="6">E29/SUM($E$28:$E$45)*($E$27+$G$27)</f>
        <v>0</v>
      </c>
      <c r="I29" s="24"/>
      <c r="J29" s="24">
        <f>SUM(E29:I29)</f>
        <v>0</v>
      </c>
      <c r="K29" s="24"/>
      <c r="L29" s="24"/>
    </row>
    <row r="30" spans="1:13">
      <c r="A30" t="s">
        <v>317</v>
      </c>
      <c r="B30" s="24">
        <v>1285156</v>
      </c>
      <c r="C30" s="24">
        <v>1418842</v>
      </c>
      <c r="D30" s="24">
        <v>1453812</v>
      </c>
      <c r="E30" s="24">
        <f>AVERAGE(B30,C30)</f>
        <v>1351999</v>
      </c>
      <c r="F30" s="24"/>
      <c r="G30" s="24">
        <f>ROUND(E30/((SUM(E$16:E$22)+SUM(E$27:E$45)+SUM(E$50:E$55)+E$74))*E$14/100,0)*100</f>
        <v>0</v>
      </c>
      <c r="H30" s="24">
        <f t="shared" si="6"/>
        <v>483269.17248394701</v>
      </c>
      <c r="I30" s="24"/>
      <c r="J30" s="24">
        <f>SUM(E30:I30)</f>
        <v>1835268.1724839471</v>
      </c>
      <c r="K30" s="24"/>
      <c r="L30" s="24"/>
    </row>
    <row r="31" spans="1:13">
      <c r="A31" s="372" t="s">
        <v>314</v>
      </c>
      <c r="B31" s="24"/>
      <c r="C31" s="24"/>
      <c r="D31" s="24"/>
      <c r="E31" s="24"/>
      <c r="F31" s="72"/>
      <c r="G31" s="72"/>
      <c r="H31" s="24">
        <f t="shared" si="6"/>
        <v>0</v>
      </c>
      <c r="I31" s="72"/>
      <c r="J31" s="72"/>
      <c r="K31" s="72"/>
      <c r="L31" s="72"/>
    </row>
    <row r="32" spans="1:13">
      <c r="A32" t="s">
        <v>146</v>
      </c>
      <c r="B32" s="24">
        <v>0</v>
      </c>
      <c r="C32" s="24">
        <v>0</v>
      </c>
      <c r="D32" s="24">
        <v>0</v>
      </c>
      <c r="E32" s="24">
        <f t="shared" ref="E32:E45" si="7">AVERAGE(B32,C32)</f>
        <v>0</v>
      </c>
      <c r="F32" s="72"/>
      <c r="G32" s="24">
        <f>ROUND(E32/((SUM(E$16:E$22)+SUM(E$27:E$43)+SUM(E$50:E$54)+E$74))*E$14/100,0)*100</f>
        <v>0</v>
      </c>
      <c r="H32" s="24">
        <f t="shared" si="6"/>
        <v>0</v>
      </c>
      <c r="I32" s="72"/>
      <c r="J32" s="24">
        <f t="shared" ref="J32:J45" si="8">SUM(E32:I32)</f>
        <v>0</v>
      </c>
      <c r="K32" s="24"/>
      <c r="L32" s="24"/>
    </row>
    <row r="33" spans="1:12">
      <c r="A33" t="s">
        <v>144</v>
      </c>
      <c r="B33" s="24">
        <v>0</v>
      </c>
      <c r="C33" s="24">
        <v>0</v>
      </c>
      <c r="D33" s="24">
        <v>0</v>
      </c>
      <c r="E33" s="24">
        <f t="shared" si="7"/>
        <v>0</v>
      </c>
      <c r="F33" s="72"/>
      <c r="G33" s="24">
        <f>ROUND(E33/((SUM(E$16:E$22)+SUM(E$27:E$45)+SUM(E$50:E$54)+E$74))*E$14/100,0)*100</f>
        <v>0</v>
      </c>
      <c r="H33" s="24">
        <f t="shared" si="6"/>
        <v>0</v>
      </c>
      <c r="I33" s="72"/>
      <c r="J33" s="24">
        <f t="shared" si="8"/>
        <v>0</v>
      </c>
      <c r="K33" s="24"/>
      <c r="L33" s="24"/>
    </row>
    <row r="34" spans="1:12">
      <c r="A34" t="s">
        <v>315</v>
      </c>
      <c r="B34" s="24">
        <v>1018298</v>
      </c>
      <c r="C34" s="24">
        <v>1045591</v>
      </c>
      <c r="D34" s="24">
        <v>1073946</v>
      </c>
      <c r="E34" s="24">
        <f t="shared" si="7"/>
        <v>1031944.5</v>
      </c>
      <c r="F34" s="72"/>
      <c r="G34" s="24">
        <f t="shared" ref="G34:G45" si="9">ROUND(E34/((SUM(E$16:E$22)+SUM(E$27:E$43)+SUM(E$50:E$54)+E$74))*E$14/100,0)*100</f>
        <v>0</v>
      </c>
      <c r="H34" s="24">
        <f t="shared" si="6"/>
        <v>368866.37088071846</v>
      </c>
      <c r="I34" s="72"/>
      <c r="J34" s="24">
        <f t="shared" si="8"/>
        <v>1400810.8708807183</v>
      </c>
      <c r="K34" s="24"/>
      <c r="L34" s="24"/>
    </row>
    <row r="35" spans="1:12">
      <c r="A35" t="s">
        <v>140</v>
      </c>
      <c r="B35" s="24">
        <v>0</v>
      </c>
      <c r="C35" s="24">
        <v>0</v>
      </c>
      <c r="D35" s="24">
        <v>0</v>
      </c>
      <c r="E35" s="24">
        <f t="shared" si="7"/>
        <v>0</v>
      </c>
      <c r="F35" s="72"/>
      <c r="G35" s="24">
        <f t="shared" si="9"/>
        <v>0</v>
      </c>
      <c r="H35" s="24">
        <f t="shared" si="6"/>
        <v>0</v>
      </c>
      <c r="I35" s="72"/>
      <c r="J35" s="24">
        <f t="shared" si="8"/>
        <v>0</v>
      </c>
      <c r="K35" s="24"/>
      <c r="L35" s="24"/>
    </row>
    <row r="36" spans="1:12">
      <c r="A36" t="s">
        <v>316</v>
      </c>
      <c r="B36" s="24">
        <v>0</v>
      </c>
      <c r="C36" s="24">
        <v>0</v>
      </c>
      <c r="D36" s="24">
        <v>0</v>
      </c>
      <c r="E36" s="24">
        <f t="shared" si="7"/>
        <v>0</v>
      </c>
      <c r="F36" s="72"/>
      <c r="G36" s="24">
        <f t="shared" si="9"/>
        <v>0</v>
      </c>
      <c r="H36" s="24">
        <f t="shared" si="6"/>
        <v>0</v>
      </c>
      <c r="I36" s="72"/>
      <c r="J36" s="24">
        <f t="shared" si="8"/>
        <v>0</v>
      </c>
      <c r="K36" s="24"/>
      <c r="L36" s="24"/>
    </row>
    <row r="37" spans="1:12">
      <c r="A37" t="s">
        <v>335</v>
      </c>
      <c r="B37" s="24">
        <v>534488</v>
      </c>
      <c r="C37" s="24">
        <v>549262</v>
      </c>
      <c r="D37" s="24">
        <v>563622</v>
      </c>
      <c r="E37" s="24">
        <f t="shared" si="7"/>
        <v>541875</v>
      </c>
      <c r="F37" s="72"/>
      <c r="G37" s="24">
        <f t="shared" si="9"/>
        <v>0</v>
      </c>
      <c r="H37" s="24">
        <f t="shared" si="6"/>
        <v>193692.06844068586</v>
      </c>
      <c r="I37" s="72"/>
      <c r="J37" s="24">
        <f t="shared" si="8"/>
        <v>735567.06844068586</v>
      </c>
      <c r="K37" s="24"/>
      <c r="L37" s="24"/>
    </row>
    <row r="38" spans="1:12">
      <c r="A38" t="s">
        <v>319</v>
      </c>
      <c r="B38" s="24">
        <v>621046</v>
      </c>
      <c r="C38" s="24">
        <v>723265</v>
      </c>
      <c r="D38" s="24">
        <v>743567</v>
      </c>
      <c r="E38" s="24">
        <f t="shared" si="7"/>
        <v>672155.5</v>
      </c>
      <c r="F38" s="72"/>
      <c r="G38" s="24">
        <f t="shared" si="9"/>
        <v>0</v>
      </c>
      <c r="H38" s="24">
        <f t="shared" si="6"/>
        <v>240260.55660213777</v>
      </c>
      <c r="I38" s="72"/>
      <c r="J38" s="24">
        <f t="shared" si="8"/>
        <v>912416.05660213775</v>
      </c>
      <c r="K38" s="24"/>
      <c r="L38" s="24"/>
    </row>
    <row r="39" spans="1:12">
      <c r="A39" t="s">
        <v>141</v>
      </c>
      <c r="B39" s="24">
        <v>931458</v>
      </c>
      <c r="C39" s="24">
        <v>1033280</v>
      </c>
      <c r="D39" s="24">
        <v>1061534</v>
      </c>
      <c r="E39" s="24">
        <f t="shared" si="7"/>
        <v>982369</v>
      </c>
      <c r="F39" s="72"/>
      <c r="G39" s="24">
        <f t="shared" si="9"/>
        <v>0</v>
      </c>
      <c r="H39" s="24">
        <f t="shared" si="6"/>
        <v>351145.71364615107</v>
      </c>
      <c r="I39" s="72"/>
      <c r="J39" s="24">
        <f t="shared" si="8"/>
        <v>1333514.7136461511</v>
      </c>
      <c r="K39" s="24"/>
      <c r="L39" s="24"/>
    </row>
    <row r="40" spans="1:12">
      <c r="A40" t="s">
        <v>142</v>
      </c>
      <c r="B40" s="24">
        <v>2042126</v>
      </c>
      <c r="C40" s="24">
        <v>2095148</v>
      </c>
      <c r="D40" s="24">
        <v>2147109</v>
      </c>
      <c r="E40" s="24">
        <f t="shared" si="7"/>
        <v>2068637</v>
      </c>
      <c r="F40" s="72"/>
      <c r="G40" s="24">
        <f t="shared" si="9"/>
        <v>0</v>
      </c>
      <c r="H40" s="24">
        <f t="shared" si="6"/>
        <v>739429.90428223298</v>
      </c>
      <c r="I40" s="72"/>
      <c r="J40" s="24">
        <f t="shared" si="8"/>
        <v>2808066.9042822327</v>
      </c>
      <c r="K40" s="24"/>
      <c r="L40" s="24"/>
    </row>
    <row r="41" spans="1:12">
      <c r="A41" t="s">
        <v>320</v>
      </c>
      <c r="B41" s="24">
        <v>0</v>
      </c>
      <c r="C41" s="24">
        <v>0</v>
      </c>
      <c r="D41" s="24">
        <v>0</v>
      </c>
      <c r="E41" s="24">
        <f t="shared" si="7"/>
        <v>0</v>
      </c>
      <c r="F41" s="72"/>
      <c r="G41" s="24">
        <f t="shared" si="9"/>
        <v>0</v>
      </c>
      <c r="H41" s="24">
        <f t="shared" si="6"/>
        <v>0</v>
      </c>
      <c r="I41" s="72"/>
      <c r="J41" s="24">
        <f t="shared" si="8"/>
        <v>0</v>
      </c>
      <c r="K41" s="24"/>
      <c r="L41" s="24"/>
    </row>
    <row r="42" spans="1:12">
      <c r="A42" t="s">
        <v>167</v>
      </c>
      <c r="B42" s="24">
        <v>0</v>
      </c>
      <c r="C42" s="24">
        <v>0</v>
      </c>
      <c r="D42" s="24">
        <v>0</v>
      </c>
      <c r="E42" s="24">
        <f t="shared" si="7"/>
        <v>0</v>
      </c>
      <c r="F42" s="72"/>
      <c r="G42" s="24">
        <f t="shared" si="9"/>
        <v>0</v>
      </c>
      <c r="H42" s="24">
        <f t="shared" si="6"/>
        <v>0</v>
      </c>
      <c r="I42" s="72"/>
      <c r="J42" s="24">
        <f t="shared" si="8"/>
        <v>0</v>
      </c>
      <c r="K42" s="24"/>
      <c r="L42" s="24"/>
    </row>
    <row r="43" spans="1:12">
      <c r="A43" t="s">
        <v>147</v>
      </c>
      <c r="B43" s="24">
        <v>0</v>
      </c>
      <c r="C43" s="24">
        <v>0</v>
      </c>
      <c r="D43" s="24">
        <v>0</v>
      </c>
      <c r="E43" s="24">
        <f t="shared" si="7"/>
        <v>0</v>
      </c>
      <c r="F43" s="72"/>
      <c r="G43" s="24">
        <f t="shared" si="9"/>
        <v>0</v>
      </c>
      <c r="H43" s="24">
        <f t="shared" si="6"/>
        <v>0</v>
      </c>
      <c r="I43" s="72"/>
      <c r="J43" s="24">
        <f t="shared" si="8"/>
        <v>0</v>
      </c>
      <c r="K43" s="166"/>
      <c r="L43" s="166"/>
    </row>
    <row r="44" spans="1:12">
      <c r="A44" t="s">
        <v>441</v>
      </c>
      <c r="B44" s="24">
        <v>819462</v>
      </c>
      <c r="C44" s="24">
        <v>876199</v>
      </c>
      <c r="D44" s="24">
        <v>899517</v>
      </c>
      <c r="E44" s="24">
        <f t="shared" si="7"/>
        <v>847830.5</v>
      </c>
      <c r="F44" s="72"/>
      <c r="G44" s="24">
        <f t="shared" si="9"/>
        <v>0</v>
      </c>
      <c r="H44" s="24">
        <f t="shared" si="6"/>
        <v>303055.21242371562</v>
      </c>
      <c r="I44" s="72"/>
      <c r="J44" s="24">
        <f t="shared" si="8"/>
        <v>1150885.7124237157</v>
      </c>
      <c r="K44" s="166"/>
      <c r="L44" s="166"/>
    </row>
    <row r="45" spans="1:12">
      <c r="A45" t="s">
        <v>442</v>
      </c>
      <c r="B45" s="24">
        <v>0</v>
      </c>
      <c r="C45" s="24">
        <v>0</v>
      </c>
      <c r="D45" s="24">
        <v>0</v>
      </c>
      <c r="E45" s="24">
        <f t="shared" si="7"/>
        <v>0</v>
      </c>
      <c r="F45" s="72"/>
      <c r="G45" s="24">
        <f t="shared" si="9"/>
        <v>0</v>
      </c>
      <c r="H45" s="24">
        <f t="shared" si="6"/>
        <v>0</v>
      </c>
      <c r="I45" s="72"/>
      <c r="J45" s="24">
        <f t="shared" si="8"/>
        <v>0</v>
      </c>
      <c r="K45" s="166"/>
      <c r="L45" s="166"/>
    </row>
    <row r="46" spans="1:12" ht="13.5" thickBot="1">
      <c r="A46" s="16" t="s">
        <v>255</v>
      </c>
      <c r="B46" s="373">
        <f>SUM(B27:B45)</f>
        <v>11695677</v>
      </c>
      <c r="C46" s="373">
        <f>SUM(C27:C45)</f>
        <v>11563158</v>
      </c>
      <c r="D46" s="373">
        <f>SUM(D27:D45)</f>
        <v>12190013</v>
      </c>
      <c r="E46" s="373">
        <f>SUM(E27:E45)</f>
        <v>11629417.5</v>
      </c>
      <c r="F46" s="373">
        <f>SUM(F27:F43)</f>
        <v>0</v>
      </c>
      <c r="G46" s="373">
        <f>SUM(G27:G43)</f>
        <v>0</v>
      </c>
      <c r="H46" s="373">
        <f>SUM(H27:H45)</f>
        <v>3.4924596548080444E-10</v>
      </c>
      <c r="I46" s="373"/>
      <c r="J46" s="373">
        <f>SUM(J27:J45)</f>
        <v>11629417.5</v>
      </c>
      <c r="K46" s="24"/>
      <c r="L46" s="24"/>
    </row>
    <row r="47" spans="1:12" ht="13.5" thickTop="1">
      <c r="B47" s="24"/>
      <c r="C47" s="24"/>
      <c r="D47" s="24"/>
      <c r="E47" s="24"/>
      <c r="F47" s="24"/>
      <c r="G47" s="24"/>
      <c r="H47" s="24"/>
      <c r="I47" s="24"/>
      <c r="J47" s="24"/>
      <c r="K47" s="24"/>
    </row>
    <row r="48" spans="1:12">
      <c r="A48" s="164" t="s">
        <v>256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</row>
    <row r="50" spans="1:12">
      <c r="A50" t="s">
        <v>305</v>
      </c>
      <c r="B50" s="24"/>
      <c r="C50" s="24"/>
      <c r="D50" s="24"/>
      <c r="E50" s="24"/>
      <c r="F50" s="24"/>
      <c r="G50" s="24">
        <f>ROUND(E50/((SUM(E$16:E$22)+SUM(E$27:E$43)+SUM(E$50:E$55)+E$74))*E$14/100,0)*100</f>
        <v>0</v>
      </c>
      <c r="H50" s="24"/>
      <c r="I50" s="35">
        <f t="shared" ref="I50:I55" si="10">E50/(SUM($E$15:$E$22)+SUM($E$50:$E$55))*$E$74+$G$74</f>
        <v>0</v>
      </c>
      <c r="J50" s="24">
        <f t="shared" ref="J50:J56" si="11">SUM(E50:I50)</f>
        <v>0</v>
      </c>
      <c r="K50" s="24"/>
      <c r="L50" s="24"/>
    </row>
    <row r="51" spans="1:12">
      <c r="A51" t="s">
        <v>306</v>
      </c>
      <c r="B51" s="24"/>
      <c r="C51" s="24"/>
      <c r="D51" s="24"/>
      <c r="E51" s="24"/>
      <c r="F51" s="24"/>
      <c r="G51" s="24">
        <f>ROUND(E51/((SUM(E$16:E$22)+SUM(E$27:E$45)+SUM(E$50:E$55)+E$74))*E$14/100,0)*100</f>
        <v>0</v>
      </c>
      <c r="H51" s="24"/>
      <c r="I51" s="35">
        <f t="shared" si="10"/>
        <v>0</v>
      </c>
      <c r="J51" s="24">
        <f t="shared" si="11"/>
        <v>0</v>
      </c>
      <c r="K51" s="24"/>
      <c r="L51" s="24"/>
    </row>
    <row r="52" spans="1:12">
      <c r="A52" t="s">
        <v>173</v>
      </c>
      <c r="B52" s="24">
        <v>1398880</v>
      </c>
      <c r="C52" s="24">
        <v>1462180</v>
      </c>
      <c r="D52" s="24">
        <v>1526270</v>
      </c>
      <c r="E52" s="24">
        <f>AVERAGE(B52,C52)</f>
        <v>1430530</v>
      </c>
      <c r="F52" s="24"/>
      <c r="G52" s="24">
        <f>ROUND(E52/((SUM(E$16:E$22)+SUM(E$27:E$45)+SUM(E$50:E$55)+E$74))*E$14/100,0)*100</f>
        <v>0</v>
      </c>
      <c r="H52" s="24"/>
      <c r="I52" s="35">
        <f t="shared" si="10"/>
        <v>126640.44349290289</v>
      </c>
      <c r="J52" s="24">
        <f t="shared" si="11"/>
        <v>1557170.4434929029</v>
      </c>
      <c r="K52" s="24"/>
      <c r="L52" s="24"/>
    </row>
    <row r="53" spans="1:12">
      <c r="A53" t="s">
        <v>280</v>
      </c>
      <c r="B53" s="24">
        <v>287798</v>
      </c>
      <c r="C53" s="24">
        <v>299902</v>
      </c>
      <c r="D53" s="24">
        <v>347014</v>
      </c>
      <c r="E53" s="24">
        <f>AVERAGE(B53,C53)</f>
        <v>293850</v>
      </c>
      <c r="F53" s="24"/>
      <c r="G53" s="24">
        <f>ROUND(E53/((SUM(E$16:E$22)+SUM(E$27:E$45)+SUM(E$50:E$55)+E$74))*E$14/100,0)*100</f>
        <v>0</v>
      </c>
      <c r="H53" s="24"/>
      <c r="I53" s="35">
        <f t="shared" si="10"/>
        <v>26013.641322020172</v>
      </c>
      <c r="J53" s="24">
        <f t="shared" si="11"/>
        <v>319863.64132202015</v>
      </c>
      <c r="K53" s="24"/>
      <c r="L53" s="24"/>
    </row>
    <row r="54" spans="1:12">
      <c r="A54" t="s">
        <v>144</v>
      </c>
      <c r="B54" s="24">
        <v>181170</v>
      </c>
      <c r="C54" s="24">
        <v>210054</v>
      </c>
      <c r="D54" s="24">
        <v>254920</v>
      </c>
      <c r="E54" s="24">
        <f>AVERAGE(B54,C54)</f>
        <v>195612</v>
      </c>
      <c r="F54" s="72"/>
      <c r="G54" s="72">
        <f>ROUND(E54/((SUM(E$16:E$22)+SUM(E$27:E$43)+SUM(E$50:E$54)+E$74))*E$14/100,0)*100</f>
        <v>0</v>
      </c>
      <c r="H54" s="72"/>
      <c r="I54" s="35">
        <f t="shared" si="10"/>
        <v>17316.931789290487</v>
      </c>
      <c r="J54" s="72">
        <f t="shared" si="11"/>
        <v>212928.93178929048</v>
      </c>
      <c r="K54" s="166"/>
      <c r="L54" s="166"/>
    </row>
    <row r="55" spans="1:12">
      <c r="A55" t="s">
        <v>443</v>
      </c>
      <c r="B55" s="24">
        <v>732769</v>
      </c>
      <c r="C55" s="24">
        <v>748887</v>
      </c>
      <c r="D55" s="24">
        <v>765073</v>
      </c>
      <c r="E55" s="24">
        <f>AVERAGE(B55,C55)</f>
        <v>740828</v>
      </c>
      <c r="F55" s="72"/>
      <c r="G55" s="72">
        <f>ROUND(E55/((SUM(E$16:E$22)+SUM(E$27:E$43)+SUM(E$50:E$54)+E$74))*E$14/100,0)*100</f>
        <v>0</v>
      </c>
      <c r="H55" s="72"/>
      <c r="I55" s="35">
        <f t="shared" si="10"/>
        <v>65583.235913934186</v>
      </c>
      <c r="J55" s="72">
        <f t="shared" si="11"/>
        <v>806411.23591393419</v>
      </c>
      <c r="K55" s="166"/>
      <c r="L55" s="166"/>
    </row>
    <row r="56" spans="1:12" ht="13.5" thickBot="1">
      <c r="A56" s="16" t="s">
        <v>340</v>
      </c>
      <c r="B56" s="376">
        <f t="shared" ref="B56:E56" si="12">SUM(B50:B55)</f>
        <v>2600617</v>
      </c>
      <c r="C56" s="376">
        <f t="shared" si="12"/>
        <v>2721023</v>
      </c>
      <c r="D56" s="376">
        <f t="shared" si="12"/>
        <v>2893277</v>
      </c>
      <c r="E56" s="376">
        <f t="shared" si="12"/>
        <v>2660820</v>
      </c>
      <c r="F56" s="376">
        <f>SUM(F50:F54)</f>
        <v>0</v>
      </c>
      <c r="G56" s="376">
        <f>SUM(G50:G55)</f>
        <v>0</v>
      </c>
      <c r="H56" s="376">
        <f>SUM(H50:H54)</f>
        <v>0</v>
      </c>
      <c r="I56" s="376">
        <f>SUM(I50:I55)</f>
        <v>235554.25251814772</v>
      </c>
      <c r="J56" s="376">
        <f t="shared" si="11"/>
        <v>2896374.2525181477</v>
      </c>
      <c r="K56" s="24"/>
      <c r="L56" s="24"/>
    </row>
    <row r="57" spans="1:12" ht="13.5" thickTop="1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>
      <c r="A58" s="164" t="s">
        <v>25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>
      <c r="A59" t="s">
        <v>383</v>
      </c>
      <c r="B59" s="24">
        <v>0</v>
      </c>
      <c r="C59" s="24">
        <v>0</v>
      </c>
      <c r="D59" s="24">
        <v>0</v>
      </c>
      <c r="E59" s="24">
        <f>AVERAGE(B59,C59)</f>
        <v>0</v>
      </c>
      <c r="F59" s="24"/>
      <c r="G59" s="24"/>
      <c r="H59" s="24"/>
      <c r="I59" s="24"/>
      <c r="J59" s="24"/>
      <c r="K59" s="24"/>
      <c r="L59" s="24"/>
    </row>
    <row r="60" spans="1:12">
      <c r="A60" t="s">
        <v>384</v>
      </c>
      <c r="B60" s="24">
        <v>0</v>
      </c>
      <c r="C60" s="24">
        <v>0</v>
      </c>
      <c r="D60" s="24">
        <v>0</v>
      </c>
      <c r="E60" s="24">
        <f>AVERAGE(B60,C60)</f>
        <v>0</v>
      </c>
      <c r="F60" s="24"/>
      <c r="G60" s="24"/>
      <c r="H60" s="24"/>
      <c r="I60" s="24"/>
      <c r="J60" s="24"/>
      <c r="K60" s="24"/>
      <c r="L60" s="24"/>
    </row>
    <row r="61" spans="1:12">
      <c r="A61" t="s">
        <v>385</v>
      </c>
      <c r="B61" s="24">
        <v>3307425</v>
      </c>
      <c r="C61" s="24">
        <v>2524410</v>
      </c>
      <c r="D61" s="24">
        <v>2571398</v>
      </c>
      <c r="E61" s="24">
        <f>AVERAGE(B61,C61)</f>
        <v>2915917.5</v>
      </c>
      <c r="F61" s="24"/>
      <c r="G61" s="24"/>
      <c r="H61" s="24"/>
      <c r="I61" s="24"/>
      <c r="J61" s="24"/>
      <c r="K61" s="24"/>
      <c r="L61" s="24"/>
    </row>
    <row r="62" spans="1:12">
      <c r="A62" t="s">
        <v>386</v>
      </c>
      <c r="B62" s="24">
        <v>1545320</v>
      </c>
      <c r="C62" s="24">
        <v>1567501</v>
      </c>
      <c r="D62" s="24">
        <v>1596777</v>
      </c>
      <c r="E62" s="24">
        <f t="shared" ref="E62:E67" si="13">AVERAGE(B62,C62)</f>
        <v>1556410.5</v>
      </c>
      <c r="F62" s="24"/>
      <c r="G62" s="24"/>
      <c r="H62" s="24"/>
      <c r="I62" s="24"/>
      <c r="J62" s="24"/>
      <c r="K62" s="24"/>
      <c r="L62" s="24"/>
    </row>
    <row r="63" spans="1:12">
      <c r="A63" t="s">
        <v>387</v>
      </c>
      <c r="B63" s="24">
        <v>647391</v>
      </c>
      <c r="C63" s="24">
        <v>659595</v>
      </c>
      <c r="D63" s="24">
        <v>672034</v>
      </c>
      <c r="E63" s="24">
        <f t="shared" si="13"/>
        <v>653493</v>
      </c>
      <c r="F63" s="24"/>
      <c r="G63" s="24"/>
      <c r="H63" s="24"/>
      <c r="I63" s="24"/>
      <c r="J63" s="24"/>
      <c r="K63" s="24"/>
      <c r="L63" s="24"/>
    </row>
    <row r="64" spans="1:12">
      <c r="A64" s="36" t="s">
        <v>444</v>
      </c>
      <c r="B64" s="24">
        <v>404278</v>
      </c>
      <c r="C64" s="24">
        <v>411831</v>
      </c>
      <c r="D64" s="24">
        <v>419529</v>
      </c>
      <c r="E64" s="24">
        <f t="shared" si="13"/>
        <v>408054.5</v>
      </c>
      <c r="F64" s="24"/>
      <c r="G64" s="24"/>
      <c r="H64" s="24"/>
      <c r="I64" s="24"/>
      <c r="J64" s="24"/>
      <c r="K64" s="24"/>
      <c r="L64" s="24"/>
    </row>
    <row r="65" spans="1:12">
      <c r="A65" t="s">
        <v>445</v>
      </c>
      <c r="B65" s="24">
        <v>3456660</v>
      </c>
      <c r="C65" s="24">
        <v>3375030</v>
      </c>
      <c r="D65" s="24">
        <v>3438730</v>
      </c>
      <c r="E65" s="24">
        <f t="shared" si="13"/>
        <v>3415845</v>
      </c>
      <c r="F65" s="24"/>
      <c r="G65" s="24"/>
      <c r="H65" s="24"/>
      <c r="I65" s="24"/>
      <c r="J65" s="24"/>
      <c r="K65" s="24"/>
      <c r="L65" s="24"/>
    </row>
    <row r="66" spans="1:12">
      <c r="A66" t="s">
        <v>446</v>
      </c>
      <c r="B66" s="24">
        <v>0</v>
      </c>
      <c r="C66" s="24">
        <v>0</v>
      </c>
      <c r="D66" s="24">
        <v>0</v>
      </c>
      <c r="E66" s="24">
        <f t="shared" si="13"/>
        <v>0</v>
      </c>
      <c r="F66" s="24"/>
      <c r="G66" s="24"/>
      <c r="H66" s="24"/>
      <c r="I66" s="24"/>
      <c r="J66" s="24"/>
      <c r="K66" s="24"/>
      <c r="L66" s="24"/>
    </row>
    <row r="67" spans="1:12">
      <c r="A67" t="s">
        <v>447</v>
      </c>
      <c r="B67" s="24">
        <v>0</v>
      </c>
      <c r="C67" s="24">
        <v>0</v>
      </c>
      <c r="D67" s="24">
        <v>0</v>
      </c>
      <c r="E67" s="24">
        <f t="shared" si="13"/>
        <v>0</v>
      </c>
      <c r="F67" s="24"/>
      <c r="G67" s="24"/>
      <c r="H67" s="24"/>
      <c r="I67" s="24"/>
      <c r="J67" s="24"/>
      <c r="K67" s="24"/>
      <c r="L67" s="24"/>
    </row>
    <row r="68" spans="1:1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ht="13.5" thickBot="1">
      <c r="A69" t="s">
        <v>388</v>
      </c>
      <c r="B69" s="376">
        <f>SUM(B59:B67)</f>
        <v>9361074</v>
      </c>
      <c r="C69" s="376">
        <f>SUM(C59:C67)</f>
        <v>8538367</v>
      </c>
      <c r="D69" s="376">
        <f>SUM(D59:D67)</f>
        <v>8698468</v>
      </c>
      <c r="E69" s="376">
        <f>SUM(E59:E67)</f>
        <v>8949720.5</v>
      </c>
      <c r="F69" s="376">
        <f>SUM(F59:F63)</f>
        <v>0</v>
      </c>
      <c r="G69" s="376">
        <f>SUM(G59:G63)</f>
        <v>0</v>
      </c>
      <c r="H69" s="376">
        <f>SUM(H59:H63)</f>
        <v>0</v>
      </c>
      <c r="I69" s="376">
        <f>SUM(I59:I63)</f>
        <v>0</v>
      </c>
      <c r="J69" s="376">
        <f>SUM(J59:J63)</f>
        <v>0</v>
      </c>
      <c r="K69" s="24"/>
      <c r="L69" s="24"/>
    </row>
    <row r="70" spans="1:12" ht="13.5" thickTop="1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1:12">
      <c r="A71" t="s">
        <v>448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1:12">
      <c r="A72" s="377" t="s">
        <v>449</v>
      </c>
      <c r="B72" s="24">
        <v>124205</v>
      </c>
      <c r="C72" s="24">
        <v>131914</v>
      </c>
      <c r="D72" s="24">
        <v>140881</v>
      </c>
      <c r="E72" s="24">
        <f t="shared" ref="E72:E74" si="14">AVERAGE(B72,C72)</f>
        <v>128059.5</v>
      </c>
      <c r="F72" s="24"/>
      <c r="G72" s="24"/>
      <c r="H72" s="24"/>
      <c r="I72" s="24"/>
      <c r="J72" s="24"/>
      <c r="K72" s="24"/>
      <c r="L72" s="24"/>
    </row>
    <row r="73" spans="1:12">
      <c r="B73" s="24">
        <v>0</v>
      </c>
      <c r="C73" s="24">
        <v>0</v>
      </c>
      <c r="D73" s="24">
        <v>0</v>
      </c>
      <c r="E73" s="24">
        <f t="shared" si="14"/>
        <v>0</v>
      </c>
      <c r="F73" s="24"/>
      <c r="G73" s="24"/>
      <c r="H73" s="24"/>
      <c r="I73" s="24"/>
      <c r="J73" s="24"/>
      <c r="K73" s="24"/>
      <c r="L73" s="24"/>
    </row>
    <row r="74" spans="1:12">
      <c r="A74" t="s">
        <v>341</v>
      </c>
      <c r="B74" s="72">
        <v>6870324</v>
      </c>
      <c r="C74" s="72">
        <v>7036880</v>
      </c>
      <c r="D74" s="72">
        <v>7221203</v>
      </c>
      <c r="E74" s="72">
        <f t="shared" si="14"/>
        <v>6953602</v>
      </c>
      <c r="F74" s="72"/>
      <c r="G74" s="72">
        <f>ROUND(E74/((SUM(E$16:E$22)+SUM(E$27:E$43)+SUM(E$50:E$54)+E$74))*E$14/100,0)*100</f>
        <v>0</v>
      </c>
      <c r="H74" s="72"/>
      <c r="I74" s="72">
        <f>-E74-G74</f>
        <v>-6953602</v>
      </c>
      <c r="J74" s="72">
        <f>SUM(E74:I74)</f>
        <v>0</v>
      </c>
      <c r="K74" s="24"/>
      <c r="L74" s="24"/>
    </row>
    <row r="75" spans="1:12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</row>
    <row r="76" spans="1:12" ht="13.5" thickBot="1">
      <c r="A76" s="16" t="s">
        <v>339</v>
      </c>
      <c r="B76" s="378">
        <f t="shared" ref="B76:E76" si="15">+B23+B46+B56+B69+B72+B74</f>
        <v>121021179</v>
      </c>
      <c r="C76" s="378">
        <f t="shared" si="15"/>
        <v>122502951</v>
      </c>
      <c r="D76" s="378">
        <f t="shared" si="15"/>
        <v>126066962</v>
      </c>
      <c r="E76" s="378">
        <f t="shared" si="15"/>
        <v>121762065</v>
      </c>
      <c r="F76" s="378">
        <f>+F23+F46+F56+F74+F69</f>
        <v>-1.6298145055770874E-9</v>
      </c>
      <c r="G76" s="378">
        <f>+G23+G46+G56+G74+G69</f>
        <v>0</v>
      </c>
      <c r="H76" s="378">
        <f>+H23+H46+H56+H74+H69</f>
        <v>3.4924596548080444E-10</v>
      </c>
      <c r="I76" s="378">
        <f>+I23+I46+I56+I74+I69</f>
        <v>9.3132257461547852E-10</v>
      </c>
      <c r="J76" s="378">
        <f>+J23+J46+J56+J74+J69</f>
        <v>112684285</v>
      </c>
      <c r="K76" s="379"/>
      <c r="L76" s="24"/>
    </row>
    <row r="77" spans="1:12" ht="13.5" thickTop="1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</row>
    <row r="79" spans="1:12">
      <c r="J79" s="379"/>
    </row>
    <row r="80" spans="1:12">
      <c r="B80" s="379"/>
      <c r="C80" s="379"/>
      <c r="D80" s="379"/>
      <c r="E80" s="379"/>
    </row>
    <row r="82" spans="2:10">
      <c r="B82" s="379"/>
      <c r="C82" s="379"/>
      <c r="D82" s="379"/>
      <c r="E82" s="379"/>
      <c r="J82" s="379"/>
    </row>
  </sheetData>
  <mergeCells count="1">
    <mergeCell ref="K8:M8"/>
  </mergeCells>
  <phoneticPr fontId="8" type="noConversion"/>
  <pageMargins left="0.75" right="0.75" top="1" bottom="1" header="0.5" footer="0.5"/>
  <pageSetup scale="49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4032-C47F-4E84-B52E-C0C6EABCE10A}">
  <sheetPr>
    <tabColor indexed="24"/>
    <pageSetUpPr fitToPage="1"/>
  </sheetPr>
  <dimension ref="A1:Q33"/>
  <sheetViews>
    <sheetView showGridLines="0" tabSelected="1" view="pageBreakPreview" zoomScaleNormal="100" zoomScaleSheetLayoutView="100" workbookViewId="0">
      <selection activeCell="L9" sqref="L9"/>
    </sheetView>
  </sheetViews>
  <sheetFormatPr defaultColWidth="8.7109375" defaultRowHeight="12.75"/>
  <cols>
    <col min="1" max="1" width="43.28515625" style="111" customWidth="1"/>
    <col min="2" max="2" width="18.42578125" style="111" customWidth="1"/>
    <col min="3" max="3" width="10" style="111" customWidth="1"/>
    <col min="4" max="4" width="14.5703125" style="111" customWidth="1"/>
    <col min="5" max="5" width="7.7109375" style="111" bestFit="1" customWidth="1"/>
    <col min="6" max="6" width="12.28515625" style="111" hidden="1" customWidth="1"/>
    <col min="7" max="7" width="8.7109375" style="111"/>
    <col min="8" max="8" width="10.5703125" style="111" bestFit="1" customWidth="1"/>
    <col min="9" max="9" width="7.5703125" style="111" bestFit="1" customWidth="1"/>
    <col min="10" max="10" width="13.28515625" style="111" customWidth="1"/>
    <col min="11" max="13" width="8.7109375" style="111"/>
    <col min="14" max="14" width="14.7109375" style="111" customWidth="1"/>
    <col min="15" max="16384" width="8.7109375" style="111"/>
  </cols>
  <sheetData>
    <row r="1" spans="1:17" ht="26.25">
      <c r="A1" s="158"/>
      <c r="C1" s="380" t="s">
        <v>304</v>
      </c>
    </row>
    <row r="3" spans="1:17">
      <c r="G3" s="112" t="s">
        <v>302</v>
      </c>
    </row>
    <row r="4" spans="1:17">
      <c r="A4" s="381" t="s">
        <v>9</v>
      </c>
      <c r="B4" s="381"/>
      <c r="C4" s="381"/>
      <c r="D4" s="381"/>
      <c r="E4" s="381"/>
      <c r="F4" s="381"/>
      <c r="G4" s="381"/>
      <c r="H4" s="381"/>
      <c r="I4" s="381"/>
      <c r="J4" s="381"/>
    </row>
    <row r="5" spans="1:17">
      <c r="A5" s="381" t="s">
        <v>10</v>
      </c>
      <c r="B5" s="381"/>
      <c r="C5" s="381"/>
      <c r="D5" s="381"/>
      <c r="E5" s="381"/>
      <c r="F5" s="381"/>
      <c r="G5" s="381"/>
      <c r="H5" s="381"/>
      <c r="I5" s="381"/>
      <c r="J5" s="381"/>
    </row>
    <row r="6" spans="1:17">
      <c r="A6" s="381" t="s">
        <v>181</v>
      </c>
      <c r="B6" s="381"/>
      <c r="C6" s="381"/>
      <c r="D6" s="381"/>
      <c r="E6" s="381"/>
      <c r="F6" s="381"/>
      <c r="G6" s="381"/>
      <c r="H6" s="381"/>
      <c r="I6" s="381"/>
      <c r="J6" s="381"/>
    </row>
    <row r="7" spans="1:17">
      <c r="A7" s="113"/>
    </row>
    <row r="8" spans="1:17">
      <c r="A8" s="114"/>
      <c r="B8" s="115"/>
      <c r="C8" s="115"/>
      <c r="D8" s="115"/>
      <c r="E8" s="115"/>
      <c r="F8" s="115"/>
      <c r="G8" s="115"/>
      <c r="H8" s="115"/>
      <c r="I8" s="115"/>
      <c r="J8" s="116"/>
    </row>
    <row r="9" spans="1:17" ht="15.75">
      <c r="A9" s="117"/>
      <c r="B9" s="118"/>
      <c r="F9" s="118"/>
      <c r="J9" s="119"/>
    </row>
    <row r="10" spans="1:17">
      <c r="A10" s="117"/>
      <c r="B10" s="120" t="s">
        <v>489</v>
      </c>
      <c r="D10" s="120" t="s">
        <v>471</v>
      </c>
      <c r="F10" s="120">
        <v>2005</v>
      </c>
      <c r="H10" s="120"/>
      <c r="I10" s="120"/>
      <c r="J10" s="119"/>
    </row>
    <row r="11" spans="1:17">
      <c r="A11" s="117"/>
      <c r="B11" s="120" t="s">
        <v>291</v>
      </c>
      <c r="D11" s="120" t="s">
        <v>291</v>
      </c>
      <c r="F11" s="120" t="s">
        <v>291</v>
      </c>
      <c r="H11" s="120"/>
      <c r="I11" s="120"/>
      <c r="J11" s="119"/>
    </row>
    <row r="12" spans="1:17">
      <c r="A12" s="121" t="s">
        <v>182</v>
      </c>
      <c r="B12" s="122" t="s">
        <v>184</v>
      </c>
      <c r="D12" s="122" t="s">
        <v>184</v>
      </c>
      <c r="F12" s="122" t="s">
        <v>184</v>
      </c>
      <c r="H12" s="122" t="s">
        <v>378</v>
      </c>
      <c r="I12" s="122"/>
      <c r="J12" s="123" t="s">
        <v>379</v>
      </c>
    </row>
    <row r="13" spans="1:17">
      <c r="A13" s="117"/>
      <c r="J13" s="119"/>
    </row>
    <row r="14" spans="1:17">
      <c r="A14" s="117" t="s">
        <v>183</v>
      </c>
      <c r="B14" s="124">
        <f>'Voltage Cntrl RR'!N51</f>
        <v>4108106.7983637308</v>
      </c>
      <c r="C14" s="125" t="s">
        <v>185</v>
      </c>
      <c r="D14" s="124">
        <v>4328964.2486069221</v>
      </c>
      <c r="E14" s="125" t="s">
        <v>185</v>
      </c>
      <c r="F14" s="124">
        <v>5988207.1305059036</v>
      </c>
      <c r="G14" s="125" t="s">
        <v>185</v>
      </c>
      <c r="H14" s="126">
        <f>B14-D14</f>
        <v>-220857.45024319133</v>
      </c>
      <c r="I14" s="125" t="s">
        <v>185</v>
      </c>
      <c r="J14" s="127">
        <f>B14/D14-1</f>
        <v>-5.1018543365024094E-2</v>
      </c>
      <c r="L14" s="128"/>
      <c r="N14" s="124"/>
      <c r="O14" s="125"/>
      <c r="P14" s="129"/>
      <c r="Q14" s="125"/>
    </row>
    <row r="15" spans="1:17">
      <c r="A15" s="117" t="s">
        <v>186</v>
      </c>
      <c r="B15" s="129">
        <f>'Regulation RR'!M42</f>
        <v>159.00720833937831</v>
      </c>
      <c r="C15" s="125" t="s">
        <v>178</v>
      </c>
      <c r="D15" s="129">
        <v>87.494428596986864</v>
      </c>
      <c r="E15" s="125" t="s">
        <v>178</v>
      </c>
      <c r="F15" s="129">
        <v>77.815134176491341</v>
      </c>
      <c r="G15" s="125" t="s">
        <v>178</v>
      </c>
      <c r="H15" s="126">
        <f t="shared" ref="H15:H19" si="0">B15-D15</f>
        <v>71.512779742391444</v>
      </c>
      <c r="I15" s="125" t="s">
        <v>178</v>
      </c>
      <c r="J15" s="127">
        <f t="shared" ref="J15:J19" si="1">B15/D15-1</f>
        <v>0.81734095403709173</v>
      </c>
      <c r="L15" s="128"/>
      <c r="N15" s="129"/>
      <c r="O15" s="125"/>
      <c r="P15" s="129"/>
      <c r="Q15" s="125"/>
    </row>
    <row r="16" spans="1:17">
      <c r="A16" s="117" t="s">
        <v>187</v>
      </c>
      <c r="B16" s="169">
        <f>'Load Following RR'!H39</f>
        <v>171.89599873821322</v>
      </c>
      <c r="C16" s="125" t="s">
        <v>178</v>
      </c>
      <c r="D16" s="129">
        <v>120.77420585886446</v>
      </c>
      <c r="E16" s="125" t="s">
        <v>178</v>
      </c>
      <c r="F16" s="129">
        <v>81.534658748976952</v>
      </c>
      <c r="G16" s="125" t="s">
        <v>178</v>
      </c>
      <c r="H16" s="126">
        <f t="shared" si="0"/>
        <v>51.12179287934876</v>
      </c>
      <c r="I16" s="125" t="s">
        <v>178</v>
      </c>
      <c r="J16" s="127">
        <f t="shared" si="1"/>
        <v>0.42328403251178637</v>
      </c>
      <c r="L16" s="128"/>
      <c r="N16" s="129"/>
      <c r="O16" s="125"/>
      <c r="P16" s="129"/>
      <c r="Q16" s="125"/>
    </row>
    <row r="17" spans="1:17">
      <c r="A17" s="117" t="s">
        <v>188</v>
      </c>
      <c r="B17" s="129">
        <f>'Spinning Reserve RR'!R42</f>
        <v>130.84592824403913</v>
      </c>
      <c r="C17" s="125" t="s">
        <v>178</v>
      </c>
      <c r="D17" s="129">
        <v>118.42481896861318</v>
      </c>
      <c r="E17" s="125" t="s">
        <v>178</v>
      </c>
      <c r="F17" s="129">
        <v>94.634759031253068</v>
      </c>
      <c r="G17" s="125" t="s">
        <v>178</v>
      </c>
      <c r="H17" s="126">
        <f t="shared" si="0"/>
        <v>12.421109275425948</v>
      </c>
      <c r="I17" s="125" t="s">
        <v>178</v>
      </c>
      <c r="J17" s="127">
        <f t="shared" si="1"/>
        <v>0.10488603135393415</v>
      </c>
      <c r="L17" s="128"/>
      <c r="N17" s="129"/>
      <c r="O17" s="125"/>
      <c r="P17" s="129"/>
      <c r="Q17" s="125"/>
    </row>
    <row r="18" spans="1:17">
      <c r="A18" s="117" t="s">
        <v>189</v>
      </c>
      <c r="B18" s="129">
        <f>'10M Supp Reserve RR'!R43</f>
        <v>121.79356178874936</v>
      </c>
      <c r="C18" s="125" t="s">
        <v>178</v>
      </c>
      <c r="D18" s="129">
        <v>56.411370905905862</v>
      </c>
      <c r="E18" s="125" t="s">
        <v>178</v>
      </c>
      <c r="F18" s="129">
        <v>52.494436652287192</v>
      </c>
      <c r="G18" s="125" t="s">
        <v>178</v>
      </c>
      <c r="H18" s="126">
        <f t="shared" si="0"/>
        <v>65.382190882843503</v>
      </c>
      <c r="I18" s="125" t="s">
        <v>178</v>
      </c>
      <c r="J18" s="127">
        <f t="shared" si="1"/>
        <v>1.1590250304659491</v>
      </c>
      <c r="L18" s="128"/>
      <c r="N18" s="129"/>
      <c r="O18" s="125"/>
      <c r="P18" s="129"/>
      <c r="Q18" s="125"/>
    </row>
    <row r="19" spans="1:17">
      <c r="A19" s="117" t="s">
        <v>190</v>
      </c>
      <c r="B19" s="129">
        <f>'30M Supp Reserve RR'!R41</f>
        <v>119.59328682984776</v>
      </c>
      <c r="C19" s="125" t="s">
        <v>178</v>
      </c>
      <c r="D19" s="129">
        <v>131.95499067613585</v>
      </c>
      <c r="E19" s="125" t="s">
        <v>178</v>
      </c>
      <c r="F19" s="129">
        <v>100.6631207479484</v>
      </c>
      <c r="G19" s="125" t="s">
        <v>178</v>
      </c>
      <c r="H19" s="126">
        <f t="shared" si="0"/>
        <v>-12.361703846288094</v>
      </c>
      <c r="I19" s="125" t="s">
        <v>178</v>
      </c>
      <c r="J19" s="127">
        <f t="shared" si="1"/>
        <v>-9.3681214957819114E-2</v>
      </c>
      <c r="L19" s="128"/>
      <c r="N19" s="129"/>
      <c r="O19" s="125"/>
      <c r="P19" s="129"/>
      <c r="Q19" s="125"/>
    </row>
    <row r="20" spans="1:17">
      <c r="A20" s="117"/>
      <c r="J20" s="119"/>
      <c r="L20" s="128"/>
      <c r="P20" s="129"/>
    </row>
    <row r="21" spans="1:17">
      <c r="A21" s="117"/>
      <c r="B21" s="120">
        <v>2026</v>
      </c>
      <c r="D21" s="120">
        <v>2014</v>
      </c>
      <c r="F21" s="120">
        <v>2005</v>
      </c>
      <c r="J21" s="119"/>
      <c r="L21" s="128"/>
      <c r="N21" s="120"/>
      <c r="P21" s="129"/>
    </row>
    <row r="22" spans="1:17">
      <c r="A22" s="117"/>
      <c r="B22" s="120" t="s">
        <v>292</v>
      </c>
      <c r="D22" s="120" t="s">
        <v>292</v>
      </c>
      <c r="F22" s="120" t="s">
        <v>292</v>
      </c>
      <c r="J22" s="119"/>
      <c r="L22" s="128"/>
      <c r="N22" s="120"/>
      <c r="P22" s="129"/>
    </row>
    <row r="23" spans="1:17">
      <c r="A23" s="117"/>
      <c r="B23" s="122" t="s">
        <v>184</v>
      </c>
      <c r="D23" s="122" t="s">
        <v>184</v>
      </c>
      <c r="F23" s="122" t="s">
        <v>184</v>
      </c>
      <c r="J23" s="119"/>
      <c r="L23" s="128"/>
      <c r="N23" s="122"/>
      <c r="P23" s="129"/>
    </row>
    <row r="24" spans="1:17">
      <c r="A24" s="117"/>
      <c r="J24" s="119"/>
      <c r="L24" s="128"/>
      <c r="P24" s="129"/>
    </row>
    <row r="25" spans="1:17">
      <c r="A25" s="117" t="s">
        <v>183</v>
      </c>
      <c r="B25" s="124">
        <f>+B14/1000</f>
        <v>4108.1067983637304</v>
      </c>
      <c r="C25" s="130" t="s">
        <v>294</v>
      </c>
      <c r="D25" s="124">
        <v>4328.9642486069224</v>
      </c>
      <c r="E25" s="130" t="s">
        <v>294</v>
      </c>
      <c r="F25" s="124">
        <f>+F14/1000</f>
        <v>5988.2071305059035</v>
      </c>
      <c r="G25" s="130" t="s">
        <v>294</v>
      </c>
      <c r="H25" s="126">
        <f t="shared" ref="H25:H30" si="2">B25-D25</f>
        <v>-220.85745024319203</v>
      </c>
      <c r="I25" s="130" t="s">
        <v>294</v>
      </c>
      <c r="J25" s="127">
        <f t="shared" ref="J25:J32" si="3">B25/D25-1</f>
        <v>-5.1018543365024316E-2</v>
      </c>
      <c r="K25" s="129"/>
      <c r="L25" s="128"/>
      <c r="N25" s="124"/>
      <c r="O25" s="130"/>
      <c r="P25" s="129"/>
      <c r="Q25" s="130"/>
    </row>
    <row r="26" spans="1:17">
      <c r="A26" s="117" t="s">
        <v>186</v>
      </c>
      <c r="B26" s="130">
        <f>+B15*32</f>
        <v>5088.2306668601059</v>
      </c>
      <c r="C26" s="130" t="s">
        <v>294</v>
      </c>
      <c r="D26" s="130">
        <v>2274.8551435216586</v>
      </c>
      <c r="E26" s="130" t="s">
        <v>294</v>
      </c>
      <c r="F26" s="130">
        <f>+F15*26</f>
        <v>2023.1934885887749</v>
      </c>
      <c r="G26" s="130" t="s">
        <v>294</v>
      </c>
      <c r="H26" s="126">
        <f t="shared" si="2"/>
        <v>2813.3755233384472</v>
      </c>
      <c r="I26" s="130" t="s">
        <v>294</v>
      </c>
      <c r="J26" s="127">
        <f t="shared" si="3"/>
        <v>1.2367273280456512</v>
      </c>
      <c r="L26" s="128"/>
      <c r="N26" s="130"/>
      <c r="O26" s="130"/>
      <c r="P26" s="129"/>
      <c r="Q26" s="130"/>
    </row>
    <row r="27" spans="1:17">
      <c r="A27" s="117" t="s">
        <v>187</v>
      </c>
      <c r="B27" s="130">
        <f>+B16*175</f>
        <v>30081.799779187313</v>
      </c>
      <c r="C27" s="130" t="s">
        <v>294</v>
      </c>
      <c r="D27" s="130">
        <v>17149.937231958753</v>
      </c>
      <c r="E27" s="130" t="s">
        <v>294</v>
      </c>
      <c r="F27" s="130">
        <f>+F16*142</f>
        <v>11577.921542354727</v>
      </c>
      <c r="G27" s="130" t="s">
        <v>294</v>
      </c>
      <c r="H27" s="126">
        <f t="shared" si="2"/>
        <v>12931.86254722856</v>
      </c>
      <c r="I27" s="130" t="s">
        <v>294</v>
      </c>
      <c r="J27" s="127">
        <f t="shared" si="3"/>
        <v>0.75404722316593387</v>
      </c>
      <c r="L27" s="128"/>
      <c r="N27" s="130"/>
      <c r="O27" s="130"/>
      <c r="P27" s="129"/>
      <c r="Q27" s="130"/>
    </row>
    <row r="28" spans="1:17">
      <c r="A28" s="117" t="s">
        <v>188</v>
      </c>
      <c r="B28" s="130">
        <f>+B17*32</f>
        <v>4187.0697038092521</v>
      </c>
      <c r="C28" s="130" t="s">
        <v>294</v>
      </c>
      <c r="D28" s="130">
        <v>2960.6204742153295</v>
      </c>
      <c r="E28" s="130" t="s">
        <v>294</v>
      </c>
      <c r="F28" s="130">
        <f>+F17*25</f>
        <v>2365.8689757813268</v>
      </c>
      <c r="G28" s="130" t="s">
        <v>294</v>
      </c>
      <c r="H28" s="126">
        <f t="shared" si="2"/>
        <v>1226.4492295939226</v>
      </c>
      <c r="I28" s="130" t="s">
        <v>294</v>
      </c>
      <c r="J28" s="127">
        <f t="shared" si="3"/>
        <v>0.41425412013303586</v>
      </c>
      <c r="L28" s="128"/>
      <c r="N28" s="130"/>
      <c r="O28" s="130"/>
      <c r="P28" s="129"/>
      <c r="Q28" s="130"/>
    </row>
    <row r="29" spans="1:17">
      <c r="A29" s="117" t="s">
        <v>189</v>
      </c>
      <c r="B29" s="130">
        <f>+B18*136</f>
        <v>16563.924403269913</v>
      </c>
      <c r="C29" s="130" t="s">
        <v>294</v>
      </c>
      <c r="D29" s="130">
        <v>5641.137090590586</v>
      </c>
      <c r="E29" s="130" t="s">
        <v>294</v>
      </c>
      <c r="F29" s="130">
        <f>+F18*100</f>
        <v>5249.4436652287195</v>
      </c>
      <c r="G29" s="130" t="s">
        <v>294</v>
      </c>
      <c r="H29" s="126">
        <f t="shared" si="2"/>
        <v>10922.787312679327</v>
      </c>
      <c r="I29" s="130" t="s">
        <v>294</v>
      </c>
      <c r="J29" s="127">
        <f t="shared" si="3"/>
        <v>1.9362740414336912</v>
      </c>
      <c r="L29" s="128"/>
      <c r="N29" s="130"/>
      <c r="O29" s="130"/>
      <c r="P29" s="129"/>
      <c r="Q29" s="130"/>
    </row>
    <row r="30" spans="1:17">
      <c r="A30" s="117" t="s">
        <v>190</v>
      </c>
      <c r="B30" s="131">
        <f>+B19*50</f>
        <v>5979.6643414923874</v>
      </c>
      <c r="C30" s="130" t="s">
        <v>294</v>
      </c>
      <c r="D30" s="131">
        <v>6597.7495338067929</v>
      </c>
      <c r="E30" s="130" t="s">
        <v>294</v>
      </c>
      <c r="F30" s="131">
        <f>+F19*50</f>
        <v>5033.1560373974198</v>
      </c>
      <c r="G30" s="130" t="s">
        <v>294</v>
      </c>
      <c r="H30" s="126">
        <f t="shared" si="2"/>
        <v>-618.0851923144055</v>
      </c>
      <c r="I30" s="130" t="s">
        <v>294</v>
      </c>
      <c r="J30" s="127">
        <f t="shared" si="3"/>
        <v>-9.3681214957819225E-2</v>
      </c>
      <c r="L30" s="128"/>
      <c r="N30" s="131"/>
      <c r="O30" s="130"/>
      <c r="P30" s="129"/>
      <c r="Q30" s="130"/>
    </row>
    <row r="31" spans="1:17">
      <c r="A31" s="117"/>
      <c r="B31" s="130"/>
      <c r="C31" s="130"/>
      <c r="D31" s="130"/>
      <c r="E31" s="130"/>
      <c r="F31" s="130"/>
      <c r="G31" s="130"/>
      <c r="H31" s="130"/>
      <c r="I31" s="130"/>
      <c r="J31" s="119"/>
      <c r="L31" s="128"/>
      <c r="N31" s="130"/>
      <c r="O31" s="130"/>
      <c r="P31" s="129"/>
      <c r="Q31" s="130"/>
    </row>
    <row r="32" spans="1:17">
      <c r="A32" s="132" t="s">
        <v>293</v>
      </c>
      <c r="B32" s="133">
        <f>SUM(B25:B30)</f>
        <v>66008.795692982705</v>
      </c>
      <c r="C32" s="130" t="s">
        <v>294</v>
      </c>
      <c r="D32" s="133">
        <v>38953.263722700038</v>
      </c>
      <c r="E32" s="130" t="s">
        <v>294</v>
      </c>
      <c r="F32" s="133">
        <f>SUM(F25:F30)</f>
        <v>32237.790839856869</v>
      </c>
      <c r="G32" s="130" t="s">
        <v>294</v>
      </c>
      <c r="H32" s="126">
        <f t="shared" ref="H32" si="4">B32-D32</f>
        <v>27055.531970282667</v>
      </c>
      <c r="I32" s="130" t="s">
        <v>294</v>
      </c>
      <c r="J32" s="127">
        <f t="shared" si="3"/>
        <v>0.69456393083992185</v>
      </c>
      <c r="L32" s="128"/>
      <c r="N32" s="133"/>
      <c r="O32" s="130"/>
      <c r="P32" s="129"/>
      <c r="Q32" s="130"/>
    </row>
    <row r="33" spans="1:10">
      <c r="A33" s="134"/>
      <c r="B33" s="135"/>
      <c r="C33" s="135"/>
      <c r="D33" s="136"/>
      <c r="E33" s="135"/>
      <c r="F33" s="135"/>
      <c r="G33" s="135"/>
      <c r="H33" s="135"/>
      <c r="I33" s="135"/>
      <c r="J33" s="137"/>
    </row>
  </sheetData>
  <mergeCells count="3">
    <mergeCell ref="A4:J4"/>
    <mergeCell ref="A5:J5"/>
    <mergeCell ref="A6:J6"/>
  </mergeCells>
  <printOptions horizontalCentered="1"/>
  <pageMargins left="0.74803149606299213" right="0.74803149606299213" top="0.98425196850393704" bottom="0.98425196850393704" header="0.51181102362204722" footer="0.51181102362204722"/>
  <pageSetup scale="92" orientation="landscape" r:id="rId1"/>
  <headerFooter alignWithMargins="0">
    <oddFooter>&amp;RExhibit 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6396BDB-7E6B-4DD9-BCEC-F77D290F0FF8}">
  <ds:schemaRefs>
    <ds:schemaRef ds:uri="http://schemas.microsoft.com/office/2006/metadata/longProperties"/>
  </ds:schemaRefs>
</ds:datastoreItem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16</vt:i4>
      </vt:variant>
    </vt:vector>
  </HeadingPairs>
  <TitlesOfParts>
    <vt:vector size="29" baseType="lpstr">
      <vt:lpstr>Voltage Cntrl RR</vt:lpstr>
      <vt:lpstr>Regulation RR</vt:lpstr>
      <vt:lpstr>Load Following RR</vt:lpstr>
      <vt:lpstr>Spinning Reserve RR</vt:lpstr>
      <vt:lpstr>10M Supp Reserve RR</vt:lpstr>
      <vt:lpstr>30M Supp Reserve RR</vt:lpstr>
      <vt:lpstr>Production</vt:lpstr>
      <vt:lpstr>Timeonline</vt:lpstr>
      <vt:lpstr>GS Fixed Chg Rates</vt:lpstr>
      <vt:lpstr>Fixed Asset Detail</vt:lpstr>
      <vt:lpstr>Unit Generation Detail</vt:lpstr>
      <vt:lpstr>Production O&amp;M</vt:lpstr>
      <vt:lpstr>Summary Rates  </vt:lpstr>
      <vt:lpstr>'Production O&amp;M'!columnNest0</vt:lpstr>
      <vt:lpstr>'10M Supp Reserve RR'!Print_Area</vt:lpstr>
      <vt:lpstr>'30M Supp Reserve RR'!Print_Area</vt:lpstr>
      <vt:lpstr>'Fixed Asset Detail'!Print_Area</vt:lpstr>
      <vt:lpstr>'GS Fixed Chg Rates'!Print_Area</vt:lpstr>
      <vt:lpstr>'Load Following RR'!Print_Area</vt:lpstr>
      <vt:lpstr>'Production O&amp;M'!Print_Area</vt:lpstr>
      <vt:lpstr>'Regulation RR'!Print_Area</vt:lpstr>
      <vt:lpstr>'Spinning Reserve RR'!Print_Area</vt:lpstr>
      <vt:lpstr>'Summary Rates  '!Print_Area</vt:lpstr>
      <vt:lpstr>'Unit Generation Detail'!Print_Area</vt:lpstr>
      <vt:lpstr>'Fixed Asset Detail'!Print_Titles</vt:lpstr>
      <vt:lpstr>'Production O&amp;M'!Print_Titles</vt:lpstr>
      <vt:lpstr>Timeonline!Print_Titles</vt:lpstr>
      <vt:lpstr>'Production O&amp;M'!rowNest0</vt:lpstr>
      <vt:lpstr>'Production O&amp;M'!sortIcon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2026-04-06T19:26:49Z</dcterms:created>
  <dcterms:modified xsi:type="dcterms:W3CDTF">2026-04-06T19:27:01Z</dcterms:modified>
</cp:coreProperties>
</file>